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Первое уточнение\"/>
    </mc:Choice>
  </mc:AlternateContent>
  <bookViews>
    <workbookView xWindow="0" yWindow="0" windowWidth="28800" windowHeight="11745" activeTab="1"/>
  </bookViews>
  <sheets>
    <sheet name="2025" sheetId="1" r:id="rId1"/>
    <sheet name="2026-2027" sheetId="2" r:id="rId2"/>
  </sheets>
  <definedNames>
    <definedName name="_xlnm.Print_Titles" localSheetId="0">'2025'!$13:$13</definedName>
    <definedName name="_xlnm.Print_Titles" localSheetId="1">'2026-2027'!$13:$13</definedName>
  </definedNames>
  <calcPr calcId="162913"/>
</workbook>
</file>

<file path=xl/calcChain.xml><?xml version="1.0" encoding="utf-8"?>
<calcChain xmlns="http://schemas.openxmlformats.org/spreadsheetml/2006/main">
  <c r="G74" i="1" l="1"/>
  <c r="G69" i="1" s="1"/>
  <c r="H97" i="2" l="1"/>
  <c r="H96" i="2"/>
  <c r="H95" i="2" s="1"/>
  <c r="H93" i="2"/>
  <c r="H92" i="2"/>
  <c r="H91" i="2" s="1"/>
  <c r="H88" i="2"/>
  <c r="H87" i="2"/>
  <c r="H85" i="2"/>
  <c r="H81" i="2"/>
  <c r="H77" i="2"/>
  <c r="H76" i="2"/>
  <c r="H75" i="2" s="1"/>
  <c r="H73" i="2"/>
  <c r="H71" i="2"/>
  <c r="H69" i="2"/>
  <c r="H67" i="2"/>
  <c r="H64" i="2"/>
  <c r="H63" i="2" s="1"/>
  <c r="H61" i="2"/>
  <c r="H59" i="2"/>
  <c r="H55" i="2"/>
  <c r="H53" i="2"/>
  <c r="H50" i="2"/>
  <c r="H48" i="2"/>
  <c r="H44" i="2"/>
  <c r="H43" i="2" s="1"/>
  <c r="H41" i="2"/>
  <c r="H40" i="2" s="1"/>
  <c r="H36" i="2"/>
  <c r="H35" i="2" s="1"/>
  <c r="H34" i="2" s="1"/>
  <c r="H32" i="2"/>
  <c r="H31" i="2"/>
  <c r="H29" i="2"/>
  <c r="H28" i="2"/>
  <c r="H26" i="2"/>
  <c r="H24" i="2"/>
  <c r="H21" i="2"/>
  <c r="H19" i="2"/>
  <c r="G97" i="2"/>
  <c r="G96" i="2"/>
  <c r="G95" i="2"/>
  <c r="G93" i="2"/>
  <c r="G92" i="2"/>
  <c r="G91" i="2"/>
  <c r="G88" i="2"/>
  <c r="G87" i="2"/>
  <c r="G85" i="2"/>
  <c r="G81" i="2"/>
  <c r="G80" i="2"/>
  <c r="G79" i="2"/>
  <c r="G77" i="2"/>
  <c r="G76" i="2"/>
  <c r="G75" i="2"/>
  <c r="G73" i="2"/>
  <c r="G71" i="2"/>
  <c r="G69" i="2"/>
  <c r="G67" i="2"/>
  <c r="G66" i="2"/>
  <c r="G57" i="2" s="1"/>
  <c r="G64" i="2"/>
  <c r="G63" i="2"/>
  <c r="G61" i="2"/>
  <c r="G59" i="2"/>
  <c r="G58" i="2"/>
  <c r="G55" i="2"/>
  <c r="G53" i="2"/>
  <c r="G52" i="2"/>
  <c r="G50" i="2"/>
  <c r="G48" i="2"/>
  <c r="G47" i="2"/>
  <c r="G46" i="2"/>
  <c r="G44" i="2"/>
  <c r="G43" i="2"/>
  <c r="G39" i="2" s="1"/>
  <c r="G41" i="2"/>
  <c r="G40" i="2"/>
  <c r="G36" i="2"/>
  <c r="G35" i="2"/>
  <c r="G34" i="2" s="1"/>
  <c r="G32" i="2"/>
  <c r="G31" i="2"/>
  <c r="G29" i="2"/>
  <c r="G28" i="2"/>
  <c r="G18" i="2"/>
  <c r="G17" i="2" s="1"/>
  <c r="G26" i="2"/>
  <c r="G24" i="2"/>
  <c r="G21" i="2"/>
  <c r="G19" i="2"/>
  <c r="G119" i="1"/>
  <c r="G116" i="1"/>
  <c r="G112" i="1"/>
  <c r="G111" i="1" s="1"/>
  <c r="G110" i="1" s="1"/>
  <c r="G107" i="1"/>
  <c r="G106" i="1" s="1"/>
  <c r="G104" i="1"/>
  <c r="G100" i="1"/>
  <c r="G96" i="1"/>
  <c r="G95" i="1" s="1"/>
  <c r="G94" i="1" s="1"/>
  <c r="G92" i="1"/>
  <c r="G90" i="1"/>
  <c r="G88" i="1"/>
  <c r="G86" i="1"/>
  <c r="G84" i="1"/>
  <c r="G82" i="1"/>
  <c r="G79" i="1"/>
  <c r="G77" i="1"/>
  <c r="G72" i="1"/>
  <c r="G70" i="1"/>
  <c r="G66" i="1"/>
  <c r="G64" i="1"/>
  <c r="G63" i="1"/>
  <c r="G61" i="1"/>
  <c r="G60" i="1" s="1"/>
  <c r="G57" i="1"/>
  <c r="G56" i="1"/>
  <c r="G52" i="1" s="1"/>
  <c r="G54" i="1"/>
  <c r="G53" i="1"/>
  <c r="G49" i="1"/>
  <c r="G48" i="1"/>
  <c r="G47" i="1"/>
  <c r="G45" i="1"/>
  <c r="G41" i="1"/>
  <c r="G38" i="1" s="1"/>
  <c r="G39" i="1"/>
  <c r="G36" i="1"/>
  <c r="G35" i="1"/>
  <c r="G30" i="1"/>
  <c r="G33" i="1"/>
  <c r="G31" i="1"/>
  <c r="G28" i="1"/>
  <c r="G26" i="1"/>
  <c r="G24" i="1"/>
  <c r="G21" i="1"/>
  <c r="G18" i="1" s="1"/>
  <c r="G19" i="1"/>
  <c r="G17" i="1" l="1"/>
  <c r="G99" i="1"/>
  <c r="G76" i="1"/>
  <c r="G16" i="2"/>
  <c r="G15" i="2" s="1"/>
  <c r="G59" i="1"/>
  <c r="H47" i="2"/>
  <c r="H80" i="2"/>
  <c r="H79" i="2" s="1"/>
  <c r="H66" i="2"/>
  <c r="H58" i="2"/>
  <c r="H57" i="2" s="1"/>
  <c r="H52" i="2"/>
  <c r="H46" i="2" s="1"/>
  <c r="H39" i="2"/>
  <c r="H18" i="2"/>
  <c r="H17" i="2" s="1"/>
  <c r="G115" i="1"/>
  <c r="G114" i="1" s="1"/>
  <c r="G98" i="1"/>
  <c r="G81" i="1"/>
  <c r="G68" i="1" s="1"/>
  <c r="G16" i="1" l="1"/>
  <c r="G15" i="1" s="1"/>
  <c r="H16" i="2"/>
  <c r="H15" i="2" s="1"/>
</calcChain>
</file>

<file path=xl/sharedStrings.xml><?xml version="1.0" encoding="utf-8"?>
<sst xmlns="http://schemas.openxmlformats.org/spreadsheetml/2006/main" count="1076" uniqueCount="161">
  <si>
    <t xml:space="preserve">Утверждено 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</si>
  <si>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</si>
  <si>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</si>
  <si>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</si>
  <si>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</si>
  <si>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</si>
  <si>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</si>
  <si>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</si>
  <si>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</si>
  <si>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</si>
  <si>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</si>
  <si>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</si>
  <si>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</si>
  <si>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</si>
  <si>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</si>
  <si>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</si>
  <si>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</si>
  <si>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</si>
  <si>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</si>
  <si>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</si>
  <si>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</si>
  <si>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</si>
  <si>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</si>
  <si>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</si>
  <si>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</si>
  <si>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</si>
  <si>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</si>
  <si>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</si>
  <si>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</si>
  <si>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</si>
  <si>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</si>
  <si>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</si>
  <si>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</si>
  <si>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</si>
  <si>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</si>
  <si>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1.2.0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</si>
  <si>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</si>
  <si>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</si>
  <si>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</si>
  <si>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</si>
  <si>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</si>
  <si>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</si>
  <si>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</si>
  <si>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</si>
  <si>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</si>
  <si>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</si>
  <si>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</si>
  <si>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</si>
  <si>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</si>
  <si>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</si>
  <si>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11</t>
  </si>
  <si>
    <t>Резервные фонды</t>
  </si>
  <si>
    <t>Резервный фонд администрации муниципальных образований</t>
  </si>
  <si>
    <t>29.3.01.42010</t>
  </si>
  <si>
    <t>Резервные средства</t>
  </si>
  <si>
    <t>8.7.0</t>
  </si>
  <si>
    <t>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</si>
  <si>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</si>
  <si>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</si>
  <si>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</si>
  <si>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</si>
  <si>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</si>
  <si>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</si>
  <si>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3.6.0</t>
  </si>
  <si>
    <t>Уплата налогов, сборов и иных платежей</t>
  </si>
  <si>
    <t>8.5.0</t>
  </si>
  <si>
    <t>Иные обязательства, осуществляемые в рамках деятельности органов местного самоуправления</t>
  </si>
  <si>
    <t>29.3.01.42110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</si>
  <si>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</si>
  <si>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</si>
  <si>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</si>
  <si>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</si>
  <si>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</si>
  <si>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</si>
  <si>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</si>
  <si>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</si>
  <si>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Гражданская оборона</t>
  </si>
  <si>
    <t>Функционирование органов в сфере национальной безопасности и правоохранительной деятельности</t>
  </si>
  <si>
    <t>29.3.01.42200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</si>
  <si>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</si>
  <si>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</si>
  <si>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</si>
  <si>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</si>
  <si>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</si>
  <si>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</si>
  <si>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</si>
  <si>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</si>
  <si>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</si>
  <si>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</si>
  <si>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</si>
  <si>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</si>
  <si>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</si>
  <si>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05</t>
  </si>
  <si>
    <t>ЖИЛИЩНО-КОММУНАЛЬНОЕ ХОЗЯЙСТВО</t>
  </si>
  <si>
    <t>Жилищное хозяйство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</si>
  <si>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</si>
  <si>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</si>
  <si>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</si>
  <si>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</si>
  <si>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</si>
  <si>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25.4.02.42450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</si>
  <si>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</si>
  <si>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</si>
  <si>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</si>
  <si>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</si>
  <si>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</si>
  <si>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</si>
  <si>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</si>
  <si>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</si>
  <si>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</si>
  <si>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</si>
  <si>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</si>
  <si>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</si>
  <si>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</si>
  <si>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26.4.03.42450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</si>
  <si>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</si>
  <si>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</si>
  <si>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07</t>
  </si>
  <si>
    <t>ОБРАЗОВАНИЕ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</si>
  <si>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</si>
  <si>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</si>
  <si>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</si>
  <si>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</si>
  <si>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1.1.0</t>
  </si>
  <si>
    <t>08</t>
  </si>
  <si>
    <t>КУЛЬТУРА, КИНЕМАТОГРАФИЯ</t>
  </si>
  <si>
    <t>Культура</t>
  </si>
  <si>
    <t>Обеспечение деятельности муниципальных казенных учреждений</t>
  </si>
  <si>
    <t>23.4.01.22060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</si>
  <si>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</si>
  <si>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</si>
  <si>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</si>
  <si>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</si>
  <si>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</si>
  <si>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</si>
  <si>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</si>
  <si>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</si>
  <si>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</si>
  <si>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</si>
  <si>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3.1.0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</si>
  <si>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</si>
  <si>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</si>
  <si>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</si>
  <si>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</si>
  <si>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</si>
  <si>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2026 г.</t>
  </si>
  <si>
    <t>2027 г.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</si>
  <si>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2025 год  .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</si>
  <si>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 плановый период 2026-2027 годы.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</si>
  <si>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</si>
  <si>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</si>
  <si>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</si>
  <si>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</si>
  <si>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24.4.02.42450</t>
  </si>
  <si>
    <t>Приложение 10</t>
  </si>
  <si>
    <t>Приложение 11</t>
  </si>
  <si>
    <t>27.4.01.9Д001</t>
  </si>
  <si>
    <t>27.7.01.SД140</t>
  </si>
  <si>
    <t>Ремонт автомобильных дорог общего пользования местного значения</t>
  </si>
  <si>
    <t>№ 28  от   20.02.2025</t>
  </si>
  <si>
    <t>№ 28 от 20.02.2025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</si>
</sst>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9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vertical="center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1"/>
  <sheetViews>
    <sheetView showGridLines="0" workbookViewId="0">
      <selection activeCell="BZ17" sqref="BZ1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72" width="8" hidden="1"/>
  </cols>
  <sheetData>
    <row r="1" spans="1:72" ht="18.75" x14ac:dyDescent="0.25">
      <c r="A1" s="2"/>
      <c r="B1" s="2"/>
      <c r="C1" s="2"/>
      <c r="D1" s="2"/>
      <c r="E1" s="2"/>
      <c r="F1" s="2"/>
      <c r="G1" s="3" t="s">
        <v>154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ht="18.75" x14ac:dyDescent="0.25">
      <c r="A2" s="2"/>
      <c r="B2" s="2"/>
      <c r="C2" s="2"/>
      <c r="D2" s="2"/>
      <c r="E2" s="2"/>
      <c r="F2" s="2"/>
      <c r="G2" s="3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8.75" x14ac:dyDescent="0.25">
      <c r="A3" s="2"/>
      <c r="B3" s="2"/>
      <c r="C3" s="2"/>
      <c r="D3" s="2"/>
      <c r="E3" s="2"/>
      <c r="F3" s="2"/>
      <c r="G3" s="3" t="s">
        <v>149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18.75" x14ac:dyDescent="0.25">
      <c r="A4" s="2"/>
      <c r="B4" s="2"/>
      <c r="C4" s="2"/>
      <c r="D4" s="2"/>
      <c r="E4" s="2"/>
      <c r="F4" s="2"/>
      <c r="G4" s="3" t="s">
        <v>150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ht="18.75" x14ac:dyDescent="0.25">
      <c r="A5" s="2"/>
      <c r="B5" s="2"/>
      <c r="C5" s="2"/>
      <c r="D5" s="2"/>
      <c r="E5" s="2"/>
      <c r="F5" s="2"/>
      <c r="G5" s="3" t="s">
        <v>151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18.75" x14ac:dyDescent="0.25">
      <c r="A6" s="2"/>
      <c r="B6" s="2"/>
      <c r="C6" s="2"/>
      <c r="D6" s="2"/>
      <c r="E6" s="2"/>
      <c r="F6" s="2"/>
      <c r="G6" s="3" t="s">
        <v>152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18.75" x14ac:dyDescent="0.25">
      <c r="A7" s="2"/>
      <c r="B7" s="2"/>
      <c r="C7" s="2"/>
      <c r="D7" s="2"/>
      <c r="E7" s="2"/>
      <c r="F7" s="2"/>
      <c r="G7" s="29" t="s">
        <v>159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59.85" customHeight="1" x14ac:dyDescent="0.25">
      <c r="A8" s="34" t="s">
        <v>147</v>
      </c>
      <c r="B8" s="34"/>
      <c r="C8" s="34"/>
      <c r="D8" s="34"/>
      <c r="E8" s="34"/>
      <c r="F8" s="34"/>
      <c r="G8" s="34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</row>
    <row r="9" spans="1:72" ht="15" x14ac:dyDescent="0.25"/>
    <row r="10" spans="1:72" ht="18.75" x14ac:dyDescent="0.25">
      <c r="A10" s="4"/>
      <c r="B10" s="4"/>
      <c r="C10" s="4"/>
      <c r="D10" s="4"/>
      <c r="E10" s="4"/>
      <c r="F10" s="4"/>
      <c r="G10" s="5" t="s">
        <v>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</row>
    <row r="11" spans="1:72" ht="15" customHeight="1" x14ac:dyDescent="0.25">
      <c r="A11" s="37" t="s">
        <v>3</v>
      </c>
      <c r="B11" s="30" t="s">
        <v>4</v>
      </c>
      <c r="C11" s="30" t="s">
        <v>5</v>
      </c>
      <c r="D11" s="30" t="s">
        <v>6</v>
      </c>
      <c r="E11" s="30" t="s">
        <v>7</v>
      </c>
      <c r="F11" s="30" t="s">
        <v>8</v>
      </c>
      <c r="G11" s="37" t="s">
        <v>9</v>
      </c>
      <c r="H11" s="32" t="s">
        <v>15</v>
      </c>
      <c r="I11" s="32" t="s">
        <v>10</v>
      </c>
      <c r="J11" s="32" t="s">
        <v>16</v>
      </c>
      <c r="K11" s="32" t="s">
        <v>11</v>
      </c>
      <c r="L11" s="32" t="s">
        <v>17</v>
      </c>
      <c r="M11" s="32" t="s">
        <v>12</v>
      </c>
      <c r="N11" s="32" t="s">
        <v>18</v>
      </c>
      <c r="O11" s="32" t="s">
        <v>13</v>
      </c>
      <c r="P11" s="32" t="s">
        <v>19</v>
      </c>
      <c r="Q11" s="31" t="s">
        <v>14</v>
      </c>
      <c r="R11" s="32" t="s">
        <v>9</v>
      </c>
      <c r="S11" s="32" t="s">
        <v>10</v>
      </c>
      <c r="T11" s="32" t="s">
        <v>11</v>
      </c>
      <c r="U11" s="32" t="s">
        <v>12</v>
      </c>
      <c r="V11" s="32" t="s">
        <v>13</v>
      </c>
      <c r="W11" s="31" t="s">
        <v>14</v>
      </c>
      <c r="X11" s="32" t="s">
        <v>9</v>
      </c>
      <c r="Y11" s="32" t="s">
        <v>10</v>
      </c>
      <c r="Z11" s="32" t="s">
        <v>11</v>
      </c>
      <c r="AA11" s="32" t="s">
        <v>12</v>
      </c>
      <c r="AB11" s="32" t="s">
        <v>13</v>
      </c>
      <c r="AC11" s="31" t="s">
        <v>14</v>
      </c>
      <c r="AD11" s="31" t="s">
        <v>9</v>
      </c>
      <c r="AE11" s="31"/>
      <c r="AF11" s="31" t="s">
        <v>10</v>
      </c>
      <c r="AG11" s="31"/>
      <c r="AH11" s="31" t="s">
        <v>11</v>
      </c>
      <c r="AI11" s="31"/>
      <c r="AJ11" s="31" t="s">
        <v>12</v>
      </c>
      <c r="AK11" s="31"/>
      <c r="AL11" s="31" t="s">
        <v>13</v>
      </c>
      <c r="AM11" s="31"/>
      <c r="AN11" s="31" t="s">
        <v>14</v>
      </c>
      <c r="AO11" s="31" t="s">
        <v>9</v>
      </c>
      <c r="AP11" s="31" t="s">
        <v>10</v>
      </c>
      <c r="AQ11" s="31" t="s">
        <v>11</v>
      </c>
      <c r="AR11" s="31" t="s">
        <v>12</v>
      </c>
      <c r="AS11" s="31" t="s">
        <v>13</v>
      </c>
      <c r="AT11" s="31" t="s">
        <v>14</v>
      </c>
      <c r="AU11" s="31" t="s">
        <v>9</v>
      </c>
      <c r="AV11" s="31" t="s">
        <v>10</v>
      </c>
      <c r="AW11" s="31" t="s">
        <v>11</v>
      </c>
      <c r="AX11" s="31" t="s">
        <v>12</v>
      </c>
      <c r="AY11" s="31" t="s">
        <v>13</v>
      </c>
      <c r="AZ11" s="31" t="s">
        <v>14</v>
      </c>
      <c r="BA11" s="31" t="s">
        <v>9</v>
      </c>
      <c r="BB11" s="31" t="s">
        <v>10</v>
      </c>
      <c r="BC11" s="31" t="s">
        <v>11</v>
      </c>
      <c r="BD11" s="31" t="s">
        <v>12</v>
      </c>
      <c r="BE11" s="31" t="s">
        <v>13</v>
      </c>
      <c r="BF11" s="31" t="s">
        <v>14</v>
      </c>
      <c r="BG11" s="31" t="s">
        <v>9</v>
      </c>
      <c r="BH11" s="31" t="s">
        <v>10</v>
      </c>
      <c r="BI11" s="31" t="s">
        <v>11</v>
      </c>
      <c r="BJ11" s="31" t="s">
        <v>12</v>
      </c>
      <c r="BK11" s="31" t="s">
        <v>13</v>
      </c>
      <c r="BL11" s="31" t="s">
        <v>14</v>
      </c>
      <c r="BM11" s="31" t="s">
        <v>9</v>
      </c>
      <c r="BN11" s="31" t="s">
        <v>10</v>
      </c>
      <c r="BO11" s="31" t="s">
        <v>11</v>
      </c>
      <c r="BP11" s="31" t="s">
        <v>12</v>
      </c>
      <c r="BQ11" s="31" t="s">
        <v>13</v>
      </c>
      <c r="BR11" s="31" t="s">
        <v>14</v>
      </c>
      <c r="BS11" s="39" t="s">
        <v>2</v>
      </c>
      <c r="BT11" s="31" t="s">
        <v>3</v>
      </c>
    </row>
    <row r="12" spans="1:72" ht="15" customHeight="1" x14ac:dyDescent="0.25">
      <c r="A12" s="37"/>
      <c r="B12" s="30"/>
      <c r="C12" s="30"/>
      <c r="D12" s="30"/>
      <c r="E12" s="30"/>
      <c r="F12" s="30"/>
      <c r="G12" s="38"/>
      <c r="H12" s="33"/>
      <c r="I12" s="33"/>
      <c r="J12" s="33"/>
      <c r="K12" s="33"/>
      <c r="L12" s="33"/>
      <c r="M12" s="33"/>
      <c r="N12" s="33"/>
      <c r="O12" s="33"/>
      <c r="P12" s="33"/>
      <c r="Q12" s="31"/>
      <c r="R12" s="33"/>
      <c r="S12" s="33"/>
      <c r="T12" s="33"/>
      <c r="U12" s="33"/>
      <c r="V12" s="33"/>
      <c r="W12" s="31"/>
      <c r="X12" s="33"/>
      <c r="Y12" s="33"/>
      <c r="Z12" s="33"/>
      <c r="AA12" s="33"/>
      <c r="AB12" s="33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40"/>
      <c r="BT12" s="31"/>
    </row>
    <row r="13" spans="1:72" ht="15" customHeight="1" x14ac:dyDescent="0.25">
      <c r="A13" s="37"/>
      <c r="B13" s="30" t="s">
        <v>4</v>
      </c>
      <c r="C13" s="30" t="s">
        <v>5</v>
      </c>
      <c r="D13" s="30" t="s">
        <v>6</v>
      </c>
      <c r="E13" s="30" t="s">
        <v>7</v>
      </c>
      <c r="F13" s="30" t="s">
        <v>8</v>
      </c>
      <c r="G13" s="37"/>
      <c r="H13" s="32"/>
      <c r="I13" s="32"/>
      <c r="J13" s="32"/>
      <c r="K13" s="32"/>
      <c r="L13" s="32"/>
      <c r="M13" s="32"/>
      <c r="N13" s="32"/>
      <c r="O13" s="32"/>
      <c r="P13" s="32"/>
      <c r="Q13" s="31"/>
      <c r="R13" s="32"/>
      <c r="S13" s="32"/>
      <c r="T13" s="32"/>
      <c r="U13" s="32"/>
      <c r="V13" s="32"/>
      <c r="W13" s="31"/>
      <c r="X13" s="32"/>
      <c r="Y13" s="32"/>
      <c r="Z13" s="32"/>
      <c r="AA13" s="32"/>
      <c r="AB13" s="32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2"/>
      <c r="BT13" s="31"/>
    </row>
    <row r="14" spans="1:72" ht="15" hidden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6"/>
    </row>
    <row r="15" spans="1:72" ht="15.75" x14ac:dyDescent="0.25">
      <c r="A15" s="10" t="s">
        <v>20</v>
      </c>
      <c r="B15" s="10"/>
      <c r="C15" s="10"/>
      <c r="D15" s="10"/>
      <c r="E15" s="10"/>
      <c r="F15" s="10"/>
      <c r="G15" s="11">
        <f>G16</f>
        <v>69891.3</v>
      </c>
      <c r="H15" s="8"/>
      <c r="I15" s="8">
        <v>380.3</v>
      </c>
      <c r="J15" s="8"/>
      <c r="K15" s="8">
        <v>4408.1000000000004</v>
      </c>
      <c r="L15" s="8"/>
      <c r="M15" s="8"/>
      <c r="N15" s="8"/>
      <c r="O15" s="8">
        <v>4537.8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51528.6</v>
      </c>
      <c r="AE15" s="8"/>
      <c r="AF15" s="8">
        <v>414.8</v>
      </c>
      <c r="AG15" s="8"/>
      <c r="AH15" s="8">
        <v>2450</v>
      </c>
      <c r="AI15" s="8"/>
      <c r="AJ15" s="8"/>
      <c r="AK15" s="8"/>
      <c r="AL15" s="8">
        <v>4166.7</v>
      </c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>
        <v>50444</v>
      </c>
      <c r="BB15" s="8"/>
      <c r="BC15" s="8">
        <v>3982.9</v>
      </c>
      <c r="BD15" s="8"/>
      <c r="BE15" s="8">
        <v>4244.1000000000004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</row>
    <row r="16" spans="1:72" ht="78.75" x14ac:dyDescent="0.25">
      <c r="A16" s="12" t="s">
        <v>22</v>
      </c>
      <c r="B16" s="10" t="s">
        <v>21</v>
      </c>
      <c r="C16" s="10"/>
      <c r="D16" s="10"/>
      <c r="E16" s="10"/>
      <c r="F16" s="10"/>
      <c r="G16" s="11">
        <f>G17+G47+G52+G59+G68+G94+G98+G110+G114</f>
        <v>69891.3</v>
      </c>
      <c r="H16" s="9">
        <v>380.3</v>
      </c>
      <c r="I16" s="9">
        <v>380.3</v>
      </c>
      <c r="J16" s="9">
        <v>4408.1000000000004</v>
      </c>
      <c r="K16" s="9">
        <v>4408.1000000000004</v>
      </c>
      <c r="L16" s="9"/>
      <c r="M16" s="9"/>
      <c r="N16" s="9">
        <v>4537.8</v>
      </c>
      <c r="O16" s="9">
        <v>4537.8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>
        <v>51528.6</v>
      </c>
      <c r="AE16" s="9">
        <v>414.8</v>
      </c>
      <c r="AF16" s="9">
        <v>414.8</v>
      </c>
      <c r="AG16" s="9">
        <v>2450</v>
      </c>
      <c r="AH16" s="9">
        <v>2450</v>
      </c>
      <c r="AI16" s="9"/>
      <c r="AJ16" s="9"/>
      <c r="AK16" s="9">
        <v>4166.7</v>
      </c>
      <c r="AL16" s="9">
        <v>4166.7</v>
      </c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>
        <v>50444</v>
      </c>
      <c r="BB16" s="9"/>
      <c r="BC16" s="9">
        <v>3982.9</v>
      </c>
      <c r="BD16" s="9"/>
      <c r="BE16" s="9">
        <v>4244.1000000000004</v>
      </c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6"/>
    </row>
    <row r="17" spans="1:72" ht="31.5" x14ac:dyDescent="0.25">
      <c r="A17" s="12" t="s">
        <v>25</v>
      </c>
      <c r="B17" s="10" t="s">
        <v>21</v>
      </c>
      <c r="C17" s="10" t="s">
        <v>23</v>
      </c>
      <c r="D17" s="10" t="s">
        <v>24</v>
      </c>
      <c r="E17" s="10"/>
      <c r="F17" s="10"/>
      <c r="G17" s="11">
        <f>G18+G30+G35+G38</f>
        <v>18787.599999999999</v>
      </c>
      <c r="H17" s="9"/>
      <c r="I17" s="9"/>
      <c r="J17" s="9">
        <v>3.5</v>
      </c>
      <c r="K17" s="9">
        <v>3.5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>
        <v>16483.3</v>
      </c>
      <c r="AE17" s="9"/>
      <c r="AF17" s="9"/>
      <c r="AG17" s="9">
        <v>3.5</v>
      </c>
      <c r="AH17" s="9">
        <v>3.5</v>
      </c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>
        <v>17134.3</v>
      </c>
      <c r="BB17" s="9"/>
      <c r="BC17" s="9">
        <v>3.5</v>
      </c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6"/>
    </row>
    <row r="18" spans="1:72" ht="94.5" x14ac:dyDescent="0.25">
      <c r="A18" s="12" t="s">
        <v>27</v>
      </c>
      <c r="B18" s="10" t="s">
        <v>21</v>
      </c>
      <c r="C18" s="10" t="s">
        <v>23</v>
      </c>
      <c r="D18" s="10" t="s">
        <v>26</v>
      </c>
      <c r="E18" s="10"/>
      <c r="F18" s="10"/>
      <c r="G18" s="11">
        <f>G19+G21+G24+G26+G28</f>
        <v>15344.399999999998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>
        <v>16329.8</v>
      </c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>
        <v>16980.8</v>
      </c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6"/>
    </row>
    <row r="19" spans="1:72" ht="31.5" x14ac:dyDescent="0.25">
      <c r="A19" s="13" t="s">
        <v>28</v>
      </c>
      <c r="B19" s="14" t="s">
        <v>21</v>
      </c>
      <c r="C19" s="14" t="s">
        <v>23</v>
      </c>
      <c r="D19" s="14" t="s">
        <v>26</v>
      </c>
      <c r="E19" s="14" t="s">
        <v>29</v>
      </c>
      <c r="F19" s="14"/>
      <c r="G19" s="15">
        <f>G20</f>
        <v>50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>
        <v>30</v>
      </c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>
        <v>30</v>
      </c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6"/>
    </row>
    <row r="20" spans="1:72" ht="47.25" x14ac:dyDescent="0.25">
      <c r="A20" s="16" t="s">
        <v>30</v>
      </c>
      <c r="B20" s="17" t="s">
        <v>21</v>
      </c>
      <c r="C20" s="17" t="s">
        <v>23</v>
      </c>
      <c r="D20" s="17" t="s">
        <v>26</v>
      </c>
      <c r="E20" s="17" t="s">
        <v>29</v>
      </c>
      <c r="F20" s="17" t="s">
        <v>31</v>
      </c>
      <c r="G20" s="18">
        <v>50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>
        <v>30</v>
      </c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>
        <v>30</v>
      </c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6"/>
    </row>
    <row r="21" spans="1:72" ht="31.5" x14ac:dyDescent="0.25">
      <c r="A21" s="13" t="s">
        <v>32</v>
      </c>
      <c r="B21" s="14" t="s">
        <v>21</v>
      </c>
      <c r="C21" s="14" t="s">
        <v>23</v>
      </c>
      <c r="D21" s="14" t="s">
        <v>26</v>
      </c>
      <c r="E21" s="14" t="s">
        <v>33</v>
      </c>
      <c r="F21" s="14"/>
      <c r="G21" s="15">
        <f>G22+G23</f>
        <v>10329.4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>
        <v>10738.6</v>
      </c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>
        <v>11168.9</v>
      </c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6"/>
    </row>
    <row r="22" spans="1:72" ht="47.25" x14ac:dyDescent="0.25">
      <c r="A22" s="16" t="s">
        <v>34</v>
      </c>
      <c r="B22" s="17" t="s">
        <v>21</v>
      </c>
      <c r="C22" s="17" t="s">
        <v>23</v>
      </c>
      <c r="D22" s="17" t="s">
        <v>26</v>
      </c>
      <c r="E22" s="17" t="s">
        <v>33</v>
      </c>
      <c r="F22" s="17" t="s">
        <v>35</v>
      </c>
      <c r="G22" s="18">
        <v>7721.7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>
        <v>8026.2</v>
      </c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>
        <v>8344.2000000000007</v>
      </c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6"/>
    </row>
    <row r="23" spans="1:72" ht="47.25" x14ac:dyDescent="0.25">
      <c r="A23" s="16" t="s">
        <v>30</v>
      </c>
      <c r="B23" s="17" t="s">
        <v>21</v>
      </c>
      <c r="C23" s="17" t="s">
        <v>23</v>
      </c>
      <c r="D23" s="17" t="s">
        <v>26</v>
      </c>
      <c r="E23" s="17" t="s">
        <v>33</v>
      </c>
      <c r="F23" s="17" t="s">
        <v>31</v>
      </c>
      <c r="G23" s="18">
        <v>2607.6999999999998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>
        <v>2712.4</v>
      </c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>
        <v>2824.7</v>
      </c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6"/>
    </row>
    <row r="24" spans="1:72" ht="31.5" x14ac:dyDescent="0.25">
      <c r="A24" s="13" t="s">
        <v>36</v>
      </c>
      <c r="B24" s="14" t="s">
        <v>21</v>
      </c>
      <c r="C24" s="14" t="s">
        <v>23</v>
      </c>
      <c r="D24" s="14" t="s">
        <v>26</v>
      </c>
      <c r="E24" s="14" t="s">
        <v>37</v>
      </c>
      <c r="F24" s="14"/>
      <c r="G24" s="15">
        <f>G25</f>
        <v>2979.2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>
        <v>3106.8</v>
      </c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>
        <v>3230.2</v>
      </c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6"/>
    </row>
    <row r="25" spans="1:72" ht="47.25" x14ac:dyDescent="0.25">
      <c r="A25" s="16" t="s">
        <v>34</v>
      </c>
      <c r="B25" s="17" t="s">
        <v>21</v>
      </c>
      <c r="C25" s="17" t="s">
        <v>23</v>
      </c>
      <c r="D25" s="17" t="s">
        <v>26</v>
      </c>
      <c r="E25" s="17" t="s">
        <v>37</v>
      </c>
      <c r="F25" s="17" t="s">
        <v>35</v>
      </c>
      <c r="G25" s="18">
        <v>2979.2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>
        <v>3106.8</v>
      </c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>
        <v>3230.2</v>
      </c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6"/>
    </row>
    <row r="26" spans="1:72" ht="31.5" x14ac:dyDescent="0.25">
      <c r="A26" s="13" t="s">
        <v>38</v>
      </c>
      <c r="B26" s="14" t="s">
        <v>21</v>
      </c>
      <c r="C26" s="14" t="s">
        <v>23</v>
      </c>
      <c r="D26" s="14" t="s">
        <v>26</v>
      </c>
      <c r="E26" s="14" t="s">
        <v>39</v>
      </c>
      <c r="F26" s="14"/>
      <c r="G26" s="15">
        <f>G27</f>
        <v>1880.8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>
        <v>2454.4</v>
      </c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>
        <v>2551.6999999999998</v>
      </c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6"/>
    </row>
    <row r="27" spans="1:72" ht="47.25" x14ac:dyDescent="0.25">
      <c r="A27" s="16" t="s">
        <v>34</v>
      </c>
      <c r="B27" s="17" t="s">
        <v>21</v>
      </c>
      <c r="C27" s="17" t="s">
        <v>23</v>
      </c>
      <c r="D27" s="17" t="s">
        <v>26</v>
      </c>
      <c r="E27" s="17" t="s">
        <v>39</v>
      </c>
      <c r="F27" s="17" t="s">
        <v>35</v>
      </c>
      <c r="G27" s="18">
        <v>1880.8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>
        <v>2454.4</v>
      </c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>
        <v>2551.6999999999998</v>
      </c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6"/>
    </row>
    <row r="28" spans="1:72" ht="63" x14ac:dyDescent="0.25">
      <c r="A28" s="13" t="s">
        <v>40</v>
      </c>
      <c r="B28" s="14" t="s">
        <v>21</v>
      </c>
      <c r="C28" s="14" t="s">
        <v>23</v>
      </c>
      <c r="D28" s="14" t="s">
        <v>26</v>
      </c>
      <c r="E28" s="14" t="s">
        <v>41</v>
      </c>
      <c r="F28" s="14"/>
      <c r="G28" s="15">
        <f>G29</f>
        <v>105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6"/>
    </row>
    <row r="29" spans="1:72" ht="15.75" x14ac:dyDescent="0.25">
      <c r="A29" s="16" t="s">
        <v>42</v>
      </c>
      <c r="B29" s="17" t="s">
        <v>21</v>
      </c>
      <c r="C29" s="17" t="s">
        <v>23</v>
      </c>
      <c r="D29" s="17" t="s">
        <v>26</v>
      </c>
      <c r="E29" s="17" t="s">
        <v>41</v>
      </c>
      <c r="F29" s="17" t="s">
        <v>43</v>
      </c>
      <c r="G29" s="18">
        <v>105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6"/>
    </row>
    <row r="30" spans="1:72" ht="78.75" x14ac:dyDescent="0.25">
      <c r="A30" s="12" t="s">
        <v>45</v>
      </c>
      <c r="B30" s="10" t="s">
        <v>21</v>
      </c>
      <c r="C30" s="10" t="s">
        <v>23</v>
      </c>
      <c r="D30" s="10" t="s">
        <v>44</v>
      </c>
      <c r="E30" s="10"/>
      <c r="F30" s="10"/>
      <c r="G30" s="11">
        <f>G31+G33</f>
        <v>768.6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6"/>
    </row>
    <row r="31" spans="1:72" ht="63" x14ac:dyDescent="0.25">
      <c r="A31" s="13" t="s">
        <v>46</v>
      </c>
      <c r="B31" s="14" t="s">
        <v>21</v>
      </c>
      <c r="C31" s="14" t="s">
        <v>23</v>
      </c>
      <c r="D31" s="14" t="s">
        <v>44</v>
      </c>
      <c r="E31" s="14" t="s">
        <v>47</v>
      </c>
      <c r="F31" s="14"/>
      <c r="G31" s="15">
        <f>G32</f>
        <v>72.099999999999994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6"/>
    </row>
    <row r="32" spans="1:72" ht="15.75" x14ac:dyDescent="0.25">
      <c r="A32" s="16" t="s">
        <v>42</v>
      </c>
      <c r="B32" s="17" t="s">
        <v>21</v>
      </c>
      <c r="C32" s="17" t="s">
        <v>23</v>
      </c>
      <c r="D32" s="17" t="s">
        <v>44</v>
      </c>
      <c r="E32" s="17" t="s">
        <v>47</v>
      </c>
      <c r="F32" s="17" t="s">
        <v>43</v>
      </c>
      <c r="G32" s="18">
        <v>72.099999999999994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6"/>
    </row>
    <row r="33" spans="1:72" ht="47.25" x14ac:dyDescent="0.25">
      <c r="A33" s="13" t="s">
        <v>48</v>
      </c>
      <c r="B33" s="14" t="s">
        <v>21</v>
      </c>
      <c r="C33" s="14" t="s">
        <v>23</v>
      </c>
      <c r="D33" s="14" t="s">
        <v>44</v>
      </c>
      <c r="E33" s="14" t="s">
        <v>49</v>
      </c>
      <c r="F33" s="14"/>
      <c r="G33" s="15">
        <f>G34</f>
        <v>696.5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6"/>
    </row>
    <row r="34" spans="1:72" ht="15.75" x14ac:dyDescent="0.25">
      <c r="A34" s="16" t="s">
        <v>42</v>
      </c>
      <c r="B34" s="17" t="s">
        <v>21</v>
      </c>
      <c r="C34" s="17" t="s">
        <v>23</v>
      </c>
      <c r="D34" s="17" t="s">
        <v>44</v>
      </c>
      <c r="E34" s="17" t="s">
        <v>49</v>
      </c>
      <c r="F34" s="17" t="s">
        <v>43</v>
      </c>
      <c r="G34" s="18">
        <v>696.5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6"/>
    </row>
    <row r="35" spans="1:72" ht="15.75" x14ac:dyDescent="0.25">
      <c r="A35" s="12" t="s">
        <v>51</v>
      </c>
      <c r="B35" s="10" t="s">
        <v>21</v>
      </c>
      <c r="C35" s="10" t="s">
        <v>23</v>
      </c>
      <c r="D35" s="10" t="s">
        <v>50</v>
      </c>
      <c r="E35" s="10"/>
      <c r="F35" s="10"/>
      <c r="G35" s="11">
        <f>G36</f>
        <v>150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>
        <v>150</v>
      </c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>
        <v>150</v>
      </c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6"/>
    </row>
    <row r="36" spans="1:72" ht="31.5" x14ac:dyDescent="0.25">
      <c r="A36" s="13" t="s">
        <v>52</v>
      </c>
      <c r="B36" s="14" t="s">
        <v>21</v>
      </c>
      <c r="C36" s="14" t="s">
        <v>23</v>
      </c>
      <c r="D36" s="14" t="s">
        <v>50</v>
      </c>
      <c r="E36" s="14" t="s">
        <v>53</v>
      </c>
      <c r="F36" s="14"/>
      <c r="G36" s="15">
        <f>G37</f>
        <v>150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>
        <v>150</v>
      </c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>
        <v>150</v>
      </c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6"/>
    </row>
    <row r="37" spans="1:72" ht="15.75" x14ac:dyDescent="0.25">
      <c r="A37" s="16" t="s">
        <v>54</v>
      </c>
      <c r="B37" s="17" t="s">
        <v>21</v>
      </c>
      <c r="C37" s="17" t="s">
        <v>23</v>
      </c>
      <c r="D37" s="17" t="s">
        <v>50</v>
      </c>
      <c r="E37" s="17" t="s">
        <v>53</v>
      </c>
      <c r="F37" s="17" t="s">
        <v>55</v>
      </c>
      <c r="G37" s="18">
        <v>150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>
        <v>150</v>
      </c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>
        <v>150</v>
      </c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6"/>
    </row>
    <row r="38" spans="1:72" ht="15.75" x14ac:dyDescent="0.25">
      <c r="A38" s="12" t="s">
        <v>57</v>
      </c>
      <c r="B38" s="10" t="s">
        <v>21</v>
      </c>
      <c r="C38" s="10" t="s">
        <v>23</v>
      </c>
      <c r="D38" s="10" t="s">
        <v>56</v>
      </c>
      <c r="E38" s="10"/>
      <c r="F38" s="10"/>
      <c r="G38" s="11">
        <f>G39+G41+G45</f>
        <v>2524.6</v>
      </c>
      <c r="H38" s="9"/>
      <c r="I38" s="9"/>
      <c r="J38" s="9">
        <v>3.5</v>
      </c>
      <c r="K38" s="9">
        <v>3.5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>
        <v>3.5</v>
      </c>
      <c r="AE38" s="9"/>
      <c r="AF38" s="9"/>
      <c r="AG38" s="9">
        <v>3.5</v>
      </c>
      <c r="AH38" s="9">
        <v>3.5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>
        <v>3.5</v>
      </c>
      <c r="BB38" s="9"/>
      <c r="BC38" s="9">
        <v>3.5</v>
      </c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6"/>
    </row>
    <row r="39" spans="1:72" ht="63" x14ac:dyDescent="0.25">
      <c r="A39" s="13" t="s">
        <v>58</v>
      </c>
      <c r="B39" s="14" t="s">
        <v>21</v>
      </c>
      <c r="C39" s="14" t="s">
        <v>23</v>
      </c>
      <c r="D39" s="14" t="s">
        <v>56</v>
      </c>
      <c r="E39" s="14" t="s">
        <v>59</v>
      </c>
      <c r="F39" s="14"/>
      <c r="G39" s="15">
        <f>G40</f>
        <v>3.5</v>
      </c>
      <c r="H39" s="9"/>
      <c r="I39" s="9"/>
      <c r="J39" s="9">
        <v>3.5</v>
      </c>
      <c r="K39" s="9">
        <v>3.5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>
        <v>3.5</v>
      </c>
      <c r="AE39" s="9"/>
      <c r="AF39" s="9"/>
      <c r="AG39" s="9">
        <v>3.5</v>
      </c>
      <c r="AH39" s="9">
        <v>3.5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>
        <v>3.5</v>
      </c>
      <c r="BB39" s="9"/>
      <c r="BC39" s="9">
        <v>3.5</v>
      </c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6"/>
    </row>
    <row r="40" spans="1:72" ht="47.25" x14ac:dyDescent="0.25">
      <c r="A40" s="16" t="s">
        <v>30</v>
      </c>
      <c r="B40" s="17" t="s">
        <v>21</v>
      </c>
      <c r="C40" s="17" t="s">
        <v>23</v>
      </c>
      <c r="D40" s="17" t="s">
        <v>56</v>
      </c>
      <c r="E40" s="17" t="s">
        <v>59</v>
      </c>
      <c r="F40" s="17" t="s">
        <v>31</v>
      </c>
      <c r="G40" s="18">
        <v>3.5</v>
      </c>
      <c r="H40" s="9"/>
      <c r="I40" s="9"/>
      <c r="J40" s="9">
        <v>3.5</v>
      </c>
      <c r="K40" s="9">
        <v>3.5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>
        <v>3.5</v>
      </c>
      <c r="AE40" s="9"/>
      <c r="AF40" s="9"/>
      <c r="AG40" s="9">
        <v>3.5</v>
      </c>
      <c r="AH40" s="9">
        <v>3.5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>
        <v>3.5</v>
      </c>
      <c r="BB40" s="9"/>
      <c r="BC40" s="9">
        <v>3.5</v>
      </c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6"/>
    </row>
    <row r="41" spans="1:72" ht="15.75" x14ac:dyDescent="0.25">
      <c r="A41" s="13" t="s">
        <v>60</v>
      </c>
      <c r="B41" s="14" t="s">
        <v>21</v>
      </c>
      <c r="C41" s="14" t="s">
        <v>23</v>
      </c>
      <c r="D41" s="14" t="s">
        <v>56</v>
      </c>
      <c r="E41" s="14" t="s">
        <v>61</v>
      </c>
      <c r="F41" s="14"/>
      <c r="G41" s="15">
        <f>G42+G43+G44</f>
        <v>2441.1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6"/>
    </row>
    <row r="42" spans="1:72" ht="47.25" x14ac:dyDescent="0.25">
      <c r="A42" s="16" t="s">
        <v>30</v>
      </c>
      <c r="B42" s="17" t="s">
        <v>21</v>
      </c>
      <c r="C42" s="17" t="s">
        <v>23</v>
      </c>
      <c r="D42" s="17" t="s">
        <v>56</v>
      </c>
      <c r="E42" s="17" t="s">
        <v>61</v>
      </c>
      <c r="F42" s="17" t="s">
        <v>31</v>
      </c>
      <c r="G42" s="23">
        <v>2398.6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6"/>
    </row>
    <row r="43" spans="1:72" ht="15.75" x14ac:dyDescent="0.25">
      <c r="A43" s="16" t="s">
        <v>62</v>
      </c>
      <c r="B43" s="17" t="s">
        <v>21</v>
      </c>
      <c r="C43" s="17" t="s">
        <v>23</v>
      </c>
      <c r="D43" s="17" t="s">
        <v>56</v>
      </c>
      <c r="E43" s="17" t="s">
        <v>61</v>
      </c>
      <c r="F43" s="17" t="s">
        <v>63</v>
      </c>
      <c r="G43" s="18">
        <v>13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6"/>
    </row>
    <row r="44" spans="1:72" ht="31.5" x14ac:dyDescent="0.25">
      <c r="A44" s="16" t="s">
        <v>64</v>
      </c>
      <c r="B44" s="17" t="s">
        <v>21</v>
      </c>
      <c r="C44" s="17" t="s">
        <v>23</v>
      </c>
      <c r="D44" s="17" t="s">
        <v>56</v>
      </c>
      <c r="E44" s="17" t="s">
        <v>61</v>
      </c>
      <c r="F44" s="17" t="s">
        <v>65</v>
      </c>
      <c r="G44" s="18">
        <v>29.5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6"/>
    </row>
    <row r="45" spans="1:72" ht="47.25" x14ac:dyDescent="0.25">
      <c r="A45" s="13" t="s">
        <v>66</v>
      </c>
      <c r="B45" s="14" t="s">
        <v>21</v>
      </c>
      <c r="C45" s="14" t="s">
        <v>23</v>
      </c>
      <c r="D45" s="14" t="s">
        <v>56</v>
      </c>
      <c r="E45" s="14" t="s">
        <v>67</v>
      </c>
      <c r="F45" s="14"/>
      <c r="G45" s="15">
        <f>G46</f>
        <v>80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6"/>
    </row>
    <row r="46" spans="1:72" ht="47.25" x14ac:dyDescent="0.25">
      <c r="A46" s="16" t="s">
        <v>30</v>
      </c>
      <c r="B46" s="17" t="s">
        <v>21</v>
      </c>
      <c r="C46" s="17" t="s">
        <v>23</v>
      </c>
      <c r="D46" s="17" t="s">
        <v>56</v>
      </c>
      <c r="E46" s="17" t="s">
        <v>67</v>
      </c>
      <c r="F46" s="17" t="s">
        <v>31</v>
      </c>
      <c r="G46" s="18">
        <v>80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6"/>
    </row>
    <row r="47" spans="1:72" ht="15.75" x14ac:dyDescent="0.25">
      <c r="A47" s="12" t="s">
        <v>69</v>
      </c>
      <c r="B47" s="10" t="s">
        <v>21</v>
      </c>
      <c r="C47" s="10" t="s">
        <v>68</v>
      </c>
      <c r="D47" s="10" t="s">
        <v>24</v>
      </c>
      <c r="E47" s="10"/>
      <c r="F47" s="10"/>
      <c r="G47" s="11">
        <f>G48</f>
        <v>406.9</v>
      </c>
      <c r="H47" s="9">
        <v>380.3</v>
      </c>
      <c r="I47" s="9">
        <v>380.3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>
        <v>414.8</v>
      </c>
      <c r="AE47" s="9">
        <v>414.8</v>
      </c>
      <c r="AF47" s="9">
        <v>414.8</v>
      </c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6"/>
    </row>
    <row r="48" spans="1:72" ht="31.5" x14ac:dyDescent="0.25">
      <c r="A48" s="12" t="s">
        <v>71</v>
      </c>
      <c r="B48" s="10" t="s">
        <v>21</v>
      </c>
      <c r="C48" s="10" t="s">
        <v>68</v>
      </c>
      <c r="D48" s="10" t="s">
        <v>70</v>
      </c>
      <c r="E48" s="10"/>
      <c r="F48" s="10"/>
      <c r="G48" s="11">
        <f>G49</f>
        <v>406.9</v>
      </c>
      <c r="H48" s="9">
        <v>380.3</v>
      </c>
      <c r="I48" s="9">
        <v>380.3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>
        <v>414.8</v>
      </c>
      <c r="AE48" s="9">
        <v>414.8</v>
      </c>
      <c r="AF48" s="9">
        <v>414.8</v>
      </c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6"/>
    </row>
    <row r="49" spans="1:72" ht="47.25" x14ac:dyDescent="0.25">
      <c r="A49" s="13" t="s">
        <v>72</v>
      </c>
      <c r="B49" s="14" t="s">
        <v>21</v>
      </c>
      <c r="C49" s="14" t="s">
        <v>68</v>
      </c>
      <c r="D49" s="14" t="s">
        <v>70</v>
      </c>
      <c r="E49" s="14" t="s">
        <v>73</v>
      </c>
      <c r="F49" s="14"/>
      <c r="G49" s="15">
        <f>G50+G51</f>
        <v>406.9</v>
      </c>
      <c r="H49" s="9">
        <v>380.3</v>
      </c>
      <c r="I49" s="9">
        <v>380.3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>
        <v>414.8</v>
      </c>
      <c r="AE49" s="9">
        <v>414.8</v>
      </c>
      <c r="AF49" s="9">
        <v>414.8</v>
      </c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6"/>
    </row>
    <row r="50" spans="1:72" ht="47.25" x14ac:dyDescent="0.25">
      <c r="A50" s="16" t="s">
        <v>34</v>
      </c>
      <c r="B50" s="17" t="s">
        <v>21</v>
      </c>
      <c r="C50" s="17" t="s">
        <v>68</v>
      </c>
      <c r="D50" s="17" t="s">
        <v>70</v>
      </c>
      <c r="E50" s="17" t="s">
        <v>73</v>
      </c>
      <c r="F50" s="17" t="s">
        <v>35</v>
      </c>
      <c r="G50" s="18">
        <v>401.9</v>
      </c>
      <c r="H50" s="9">
        <v>375.3</v>
      </c>
      <c r="I50" s="9">
        <v>375.3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>
        <v>409.8</v>
      </c>
      <c r="AE50" s="9">
        <v>409.8</v>
      </c>
      <c r="AF50" s="9">
        <v>409.8</v>
      </c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6"/>
    </row>
    <row r="51" spans="1:72" ht="47.25" x14ac:dyDescent="0.25">
      <c r="A51" s="16" t="s">
        <v>30</v>
      </c>
      <c r="B51" s="17" t="s">
        <v>21</v>
      </c>
      <c r="C51" s="17" t="s">
        <v>68</v>
      </c>
      <c r="D51" s="17" t="s">
        <v>70</v>
      </c>
      <c r="E51" s="17" t="s">
        <v>73</v>
      </c>
      <c r="F51" s="17" t="s">
        <v>31</v>
      </c>
      <c r="G51" s="18">
        <v>5</v>
      </c>
      <c r="H51" s="9">
        <v>5</v>
      </c>
      <c r="I51" s="9">
        <v>5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>
        <v>5</v>
      </c>
      <c r="AE51" s="9">
        <v>5</v>
      </c>
      <c r="AF51" s="9">
        <v>5</v>
      </c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6"/>
    </row>
    <row r="52" spans="1:72" ht="47.25" x14ac:dyDescent="0.25">
      <c r="A52" s="12" t="s">
        <v>74</v>
      </c>
      <c r="B52" s="10" t="s">
        <v>21</v>
      </c>
      <c r="C52" s="10" t="s">
        <v>70</v>
      </c>
      <c r="D52" s="10" t="s">
        <v>24</v>
      </c>
      <c r="E52" s="10"/>
      <c r="F52" s="10"/>
      <c r="G52" s="11">
        <f>G53+G56</f>
        <v>414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>
        <v>420.8</v>
      </c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>
        <v>427.8</v>
      </c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6"/>
    </row>
    <row r="53" spans="1:72" ht="15.75" x14ac:dyDescent="0.25">
      <c r="A53" s="12" t="s">
        <v>76</v>
      </c>
      <c r="B53" s="10" t="s">
        <v>21</v>
      </c>
      <c r="C53" s="10" t="s">
        <v>70</v>
      </c>
      <c r="D53" s="10" t="s">
        <v>75</v>
      </c>
      <c r="E53" s="10"/>
      <c r="F53" s="10"/>
      <c r="G53" s="11">
        <f>G54</f>
        <v>244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>
        <v>244</v>
      </c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>
        <v>244</v>
      </c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6"/>
    </row>
    <row r="54" spans="1:72" ht="47.25" x14ac:dyDescent="0.25">
      <c r="A54" s="13" t="s">
        <v>77</v>
      </c>
      <c r="B54" s="14" t="s">
        <v>21</v>
      </c>
      <c r="C54" s="14" t="s">
        <v>70</v>
      </c>
      <c r="D54" s="14" t="s">
        <v>75</v>
      </c>
      <c r="E54" s="14" t="s">
        <v>78</v>
      </c>
      <c r="F54" s="14"/>
      <c r="G54" s="15">
        <f>G55</f>
        <v>244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>
        <v>244</v>
      </c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>
        <v>244</v>
      </c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6"/>
    </row>
    <row r="55" spans="1:72" ht="47.25" x14ac:dyDescent="0.25">
      <c r="A55" s="16" t="s">
        <v>30</v>
      </c>
      <c r="B55" s="17" t="s">
        <v>21</v>
      </c>
      <c r="C55" s="17" t="s">
        <v>70</v>
      </c>
      <c r="D55" s="17" t="s">
        <v>75</v>
      </c>
      <c r="E55" s="17" t="s">
        <v>78</v>
      </c>
      <c r="F55" s="17" t="s">
        <v>31</v>
      </c>
      <c r="G55" s="18">
        <v>244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>
        <v>244</v>
      </c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>
        <v>244</v>
      </c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6"/>
    </row>
    <row r="56" spans="1:72" ht="63" x14ac:dyDescent="0.25">
      <c r="A56" s="12" t="s">
        <v>80</v>
      </c>
      <c r="B56" s="10" t="s">
        <v>21</v>
      </c>
      <c r="C56" s="10" t="s">
        <v>70</v>
      </c>
      <c r="D56" s="10" t="s">
        <v>79</v>
      </c>
      <c r="E56" s="10"/>
      <c r="F56" s="10"/>
      <c r="G56" s="11">
        <f>G57</f>
        <v>170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>
        <v>176.8</v>
      </c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>
        <v>183.8</v>
      </c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6"/>
    </row>
    <row r="57" spans="1:72" ht="63" x14ac:dyDescent="0.25">
      <c r="A57" s="13" t="s">
        <v>81</v>
      </c>
      <c r="B57" s="14" t="s">
        <v>21</v>
      </c>
      <c r="C57" s="14" t="s">
        <v>70</v>
      </c>
      <c r="D57" s="14" t="s">
        <v>79</v>
      </c>
      <c r="E57" s="14" t="s">
        <v>82</v>
      </c>
      <c r="F57" s="14"/>
      <c r="G57" s="15">
        <f>G58</f>
        <v>170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>
        <v>176.8</v>
      </c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>
        <v>183.8</v>
      </c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6"/>
    </row>
    <row r="58" spans="1:72" ht="47.25" x14ac:dyDescent="0.25">
      <c r="A58" s="16" t="s">
        <v>30</v>
      </c>
      <c r="B58" s="17" t="s">
        <v>21</v>
      </c>
      <c r="C58" s="17" t="s">
        <v>70</v>
      </c>
      <c r="D58" s="17" t="s">
        <v>79</v>
      </c>
      <c r="E58" s="17" t="s">
        <v>82</v>
      </c>
      <c r="F58" s="17" t="s">
        <v>31</v>
      </c>
      <c r="G58" s="18">
        <v>170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>
        <v>176.8</v>
      </c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>
        <v>183.8</v>
      </c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6"/>
    </row>
    <row r="59" spans="1:72" ht="15.75" x14ac:dyDescent="0.25">
      <c r="A59" s="12" t="s">
        <v>83</v>
      </c>
      <c r="B59" s="10" t="s">
        <v>21</v>
      </c>
      <c r="C59" s="10" t="s">
        <v>26</v>
      </c>
      <c r="D59" s="10" t="s">
        <v>24</v>
      </c>
      <c r="E59" s="10"/>
      <c r="F59" s="10"/>
      <c r="G59" s="11">
        <f>G60+G63</f>
        <v>2910</v>
      </c>
      <c r="H59" s="9"/>
      <c r="I59" s="9"/>
      <c r="J59" s="9"/>
      <c r="K59" s="9"/>
      <c r="L59" s="9"/>
      <c r="M59" s="9"/>
      <c r="N59" s="9">
        <v>1720.2</v>
      </c>
      <c r="O59" s="9">
        <v>1720.2</v>
      </c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>
        <v>2230.1999999999998</v>
      </c>
      <c r="AE59" s="9"/>
      <c r="AF59" s="9"/>
      <c r="AG59" s="9"/>
      <c r="AH59" s="9"/>
      <c r="AI59" s="9"/>
      <c r="AJ59" s="9"/>
      <c r="AK59" s="9">
        <v>1720.2</v>
      </c>
      <c r="AL59" s="9">
        <v>1720.2</v>
      </c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>
        <v>3840.5</v>
      </c>
      <c r="BB59" s="9"/>
      <c r="BC59" s="9">
        <v>1532.9</v>
      </c>
      <c r="BD59" s="9"/>
      <c r="BE59" s="9">
        <v>1797.6</v>
      </c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6"/>
    </row>
    <row r="60" spans="1:72" ht="31.5" x14ac:dyDescent="0.25">
      <c r="A60" s="12" t="s">
        <v>84</v>
      </c>
      <c r="B60" s="10" t="s">
        <v>21</v>
      </c>
      <c r="C60" s="10" t="s">
        <v>26</v>
      </c>
      <c r="D60" s="10" t="s">
        <v>75</v>
      </c>
      <c r="E60" s="10"/>
      <c r="F60" s="10"/>
      <c r="G60" s="11">
        <f>G61</f>
        <v>2400</v>
      </c>
      <c r="H60" s="9"/>
      <c r="I60" s="9"/>
      <c r="J60" s="9"/>
      <c r="K60" s="9"/>
      <c r="L60" s="9"/>
      <c r="M60" s="9"/>
      <c r="N60" s="9">
        <v>1720.2</v>
      </c>
      <c r="O60" s="9">
        <v>1720.2</v>
      </c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>
        <v>1720.2</v>
      </c>
      <c r="AE60" s="9"/>
      <c r="AF60" s="9"/>
      <c r="AG60" s="9"/>
      <c r="AH60" s="9"/>
      <c r="AI60" s="9"/>
      <c r="AJ60" s="9"/>
      <c r="AK60" s="9">
        <v>1720.2</v>
      </c>
      <c r="AL60" s="9">
        <v>1720.2</v>
      </c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>
        <v>3330.5</v>
      </c>
      <c r="BB60" s="9"/>
      <c r="BC60" s="9">
        <v>1532.9</v>
      </c>
      <c r="BD60" s="9"/>
      <c r="BE60" s="9">
        <v>1797.6</v>
      </c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6"/>
    </row>
    <row r="61" spans="1:72" ht="31.5" x14ac:dyDescent="0.25">
      <c r="A61" s="13" t="s">
        <v>85</v>
      </c>
      <c r="B61" s="14" t="s">
        <v>21</v>
      </c>
      <c r="C61" s="14" t="s">
        <v>26</v>
      </c>
      <c r="D61" s="14" t="s">
        <v>75</v>
      </c>
      <c r="E61" s="14" t="s">
        <v>156</v>
      </c>
      <c r="F61" s="14"/>
      <c r="G61" s="15">
        <f>G62</f>
        <v>2400</v>
      </c>
      <c r="H61" s="9"/>
      <c r="I61" s="9"/>
      <c r="J61" s="9"/>
      <c r="K61" s="9"/>
      <c r="L61" s="9"/>
      <c r="M61" s="9"/>
      <c r="N61" s="9">
        <v>1720.2</v>
      </c>
      <c r="O61" s="9">
        <v>1720.2</v>
      </c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>
        <v>1720.2</v>
      </c>
      <c r="AE61" s="9"/>
      <c r="AF61" s="9"/>
      <c r="AG61" s="9"/>
      <c r="AH61" s="9"/>
      <c r="AI61" s="9"/>
      <c r="AJ61" s="9"/>
      <c r="AK61" s="9">
        <v>1720.2</v>
      </c>
      <c r="AL61" s="9">
        <v>1720.2</v>
      </c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>
        <v>1797.6</v>
      </c>
      <c r="BB61" s="9"/>
      <c r="BC61" s="9"/>
      <c r="BD61" s="9"/>
      <c r="BE61" s="9">
        <v>1797.6</v>
      </c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6"/>
    </row>
    <row r="62" spans="1:72" ht="47.25" x14ac:dyDescent="0.25">
      <c r="A62" s="16" t="s">
        <v>30</v>
      </c>
      <c r="B62" s="17" t="s">
        <v>21</v>
      </c>
      <c r="C62" s="17" t="s">
        <v>26</v>
      </c>
      <c r="D62" s="17" t="s">
        <v>75</v>
      </c>
      <c r="E62" s="26" t="s">
        <v>156</v>
      </c>
      <c r="F62" s="17" t="s">
        <v>31</v>
      </c>
      <c r="G62" s="18">
        <v>2400</v>
      </c>
      <c r="H62" s="9"/>
      <c r="I62" s="9"/>
      <c r="J62" s="9"/>
      <c r="K62" s="9"/>
      <c r="L62" s="9"/>
      <c r="M62" s="9"/>
      <c r="N62" s="9">
        <v>1720.2</v>
      </c>
      <c r="O62" s="9">
        <v>1720.2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>
        <v>1720.2</v>
      </c>
      <c r="AE62" s="9"/>
      <c r="AF62" s="9"/>
      <c r="AG62" s="9"/>
      <c r="AH62" s="9"/>
      <c r="AI62" s="9"/>
      <c r="AJ62" s="9"/>
      <c r="AK62" s="9">
        <v>1720.2</v>
      </c>
      <c r="AL62" s="9">
        <v>1720.2</v>
      </c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>
        <v>1797.6</v>
      </c>
      <c r="BB62" s="9"/>
      <c r="BC62" s="9"/>
      <c r="BD62" s="9"/>
      <c r="BE62" s="9">
        <v>1797.6</v>
      </c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6"/>
    </row>
    <row r="63" spans="1:72" ht="31.5" x14ac:dyDescent="0.25">
      <c r="A63" s="12" t="s">
        <v>87</v>
      </c>
      <c r="B63" s="10" t="s">
        <v>21</v>
      </c>
      <c r="C63" s="10" t="s">
        <v>26</v>
      </c>
      <c r="D63" s="10" t="s">
        <v>86</v>
      </c>
      <c r="E63" s="10"/>
      <c r="F63" s="10"/>
      <c r="G63" s="11">
        <f>G64+G66</f>
        <v>510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>
        <v>510</v>
      </c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>
        <v>510</v>
      </c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6"/>
    </row>
    <row r="64" spans="1:72" ht="31.5" x14ac:dyDescent="0.25">
      <c r="A64" s="13" t="s">
        <v>88</v>
      </c>
      <c r="B64" s="14" t="s">
        <v>21</v>
      </c>
      <c r="C64" s="14" t="s">
        <v>26</v>
      </c>
      <c r="D64" s="14" t="s">
        <v>86</v>
      </c>
      <c r="E64" s="14" t="s">
        <v>89</v>
      </c>
      <c r="F64" s="14"/>
      <c r="G64" s="15">
        <f>G65</f>
        <v>10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>
        <v>10</v>
      </c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>
        <v>10</v>
      </c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6"/>
    </row>
    <row r="65" spans="1:72" ht="47.25" x14ac:dyDescent="0.25">
      <c r="A65" s="16" t="s">
        <v>30</v>
      </c>
      <c r="B65" s="17" t="s">
        <v>21</v>
      </c>
      <c r="C65" s="17" t="s">
        <v>26</v>
      </c>
      <c r="D65" s="17" t="s">
        <v>86</v>
      </c>
      <c r="E65" s="17" t="s">
        <v>89</v>
      </c>
      <c r="F65" s="17" t="s">
        <v>31</v>
      </c>
      <c r="G65" s="18">
        <v>10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>
        <v>10</v>
      </c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>
        <v>10</v>
      </c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6"/>
    </row>
    <row r="66" spans="1:72" ht="31.5" x14ac:dyDescent="0.25">
      <c r="A66" s="13" t="s">
        <v>90</v>
      </c>
      <c r="B66" s="14" t="s">
        <v>21</v>
      </c>
      <c r="C66" s="14" t="s">
        <v>26</v>
      </c>
      <c r="D66" s="14" t="s">
        <v>86</v>
      </c>
      <c r="E66" s="14" t="s">
        <v>91</v>
      </c>
      <c r="F66" s="14"/>
      <c r="G66" s="15">
        <f>G67</f>
        <v>500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>
        <v>500</v>
      </c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>
        <v>500</v>
      </c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6"/>
    </row>
    <row r="67" spans="1:72" ht="47.25" x14ac:dyDescent="0.25">
      <c r="A67" s="16" t="s">
        <v>30</v>
      </c>
      <c r="B67" s="17" t="s">
        <v>21</v>
      </c>
      <c r="C67" s="17" t="s">
        <v>26</v>
      </c>
      <c r="D67" s="17" t="s">
        <v>86</v>
      </c>
      <c r="E67" s="17" t="s">
        <v>91</v>
      </c>
      <c r="F67" s="17" t="s">
        <v>31</v>
      </c>
      <c r="G67" s="18">
        <v>500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>
        <v>500</v>
      </c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>
        <v>500</v>
      </c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6"/>
    </row>
    <row r="68" spans="1:72" ht="31.5" x14ac:dyDescent="0.25">
      <c r="A68" s="12" t="s">
        <v>93</v>
      </c>
      <c r="B68" s="10" t="s">
        <v>21</v>
      </c>
      <c r="C68" s="10" t="s">
        <v>92</v>
      </c>
      <c r="D68" s="10" t="s">
        <v>24</v>
      </c>
      <c r="E68" s="10"/>
      <c r="F68" s="10"/>
      <c r="G68" s="11">
        <f>G69+G76+G81</f>
        <v>21545</v>
      </c>
      <c r="H68" s="9"/>
      <c r="I68" s="9"/>
      <c r="J68" s="9">
        <v>1958.1</v>
      </c>
      <c r="K68" s="9">
        <v>1958.1</v>
      </c>
      <c r="L68" s="9"/>
      <c r="M68" s="9"/>
      <c r="N68" s="9">
        <v>271.3</v>
      </c>
      <c r="O68" s="9">
        <v>271.3</v>
      </c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>
        <v>7931.6</v>
      </c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>
        <v>4974.8999999999996</v>
      </c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6"/>
    </row>
    <row r="69" spans="1:72" ht="15.75" x14ac:dyDescent="0.25">
      <c r="A69" s="12" t="s">
        <v>94</v>
      </c>
      <c r="B69" s="10" t="s">
        <v>21</v>
      </c>
      <c r="C69" s="10" t="s">
        <v>92</v>
      </c>
      <c r="D69" s="10" t="s">
        <v>23</v>
      </c>
      <c r="E69" s="10"/>
      <c r="F69" s="10"/>
      <c r="G69" s="11">
        <f>G70+G72+G74</f>
        <v>8903.2999999999993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>
        <v>1391.6</v>
      </c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>
        <v>1393.3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6"/>
    </row>
    <row r="70" spans="1:72" ht="31.5" x14ac:dyDescent="0.25">
      <c r="A70" s="13" t="s">
        <v>95</v>
      </c>
      <c r="B70" s="14" t="s">
        <v>21</v>
      </c>
      <c r="C70" s="14" t="s">
        <v>92</v>
      </c>
      <c r="D70" s="14" t="s">
        <v>23</v>
      </c>
      <c r="E70" s="14" t="s">
        <v>96</v>
      </c>
      <c r="F70" s="14"/>
      <c r="G70" s="15">
        <f>G71</f>
        <v>556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>
        <v>41.6</v>
      </c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>
        <v>43.3</v>
      </c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6"/>
    </row>
    <row r="71" spans="1:72" ht="47.25" x14ac:dyDescent="0.25">
      <c r="A71" s="16" t="s">
        <v>30</v>
      </c>
      <c r="B71" s="17" t="s">
        <v>21</v>
      </c>
      <c r="C71" s="17" t="s">
        <v>92</v>
      </c>
      <c r="D71" s="17" t="s">
        <v>23</v>
      </c>
      <c r="E71" s="17" t="s">
        <v>96</v>
      </c>
      <c r="F71" s="17" t="s">
        <v>31</v>
      </c>
      <c r="G71" s="18">
        <v>556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>
        <v>41.6</v>
      </c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>
        <v>43.3</v>
      </c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6"/>
    </row>
    <row r="72" spans="1:72" ht="47.25" x14ac:dyDescent="0.25">
      <c r="A72" s="13" t="s">
        <v>97</v>
      </c>
      <c r="B72" s="14" t="s">
        <v>21</v>
      </c>
      <c r="C72" s="14" t="s">
        <v>92</v>
      </c>
      <c r="D72" s="14" t="s">
        <v>23</v>
      </c>
      <c r="E72" s="14" t="s">
        <v>98</v>
      </c>
      <c r="F72" s="14"/>
      <c r="G72" s="15">
        <f>G73</f>
        <v>1350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>
        <v>1350</v>
      </c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>
        <v>1350</v>
      </c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6"/>
    </row>
    <row r="73" spans="1:72" ht="31.5" x14ac:dyDescent="0.25">
      <c r="A73" s="16" t="s">
        <v>64</v>
      </c>
      <c r="B73" s="17" t="s">
        <v>21</v>
      </c>
      <c r="C73" s="17" t="s">
        <v>92</v>
      </c>
      <c r="D73" s="17" t="s">
        <v>23</v>
      </c>
      <c r="E73" s="17" t="s">
        <v>98</v>
      </c>
      <c r="F73" s="17" t="s">
        <v>65</v>
      </c>
      <c r="G73" s="18">
        <v>1350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>
        <v>1350</v>
      </c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>
        <v>1350</v>
      </c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6"/>
    </row>
    <row r="74" spans="1:72" s="20" customFormat="1" ht="31.5" x14ac:dyDescent="0.25">
      <c r="A74" s="21" t="s">
        <v>95</v>
      </c>
      <c r="B74" s="22" t="s">
        <v>21</v>
      </c>
      <c r="C74" s="22" t="s">
        <v>92</v>
      </c>
      <c r="D74" s="22" t="s">
        <v>23</v>
      </c>
      <c r="E74" s="22" t="s">
        <v>153</v>
      </c>
      <c r="F74" s="22"/>
      <c r="G74" s="23">
        <f>G75</f>
        <v>6997.3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6"/>
    </row>
    <row r="75" spans="1:72" s="20" customFormat="1" ht="47.25" x14ac:dyDescent="0.25">
      <c r="A75" s="24" t="s">
        <v>30</v>
      </c>
      <c r="B75" s="25" t="s">
        <v>21</v>
      </c>
      <c r="C75" s="25" t="s">
        <v>92</v>
      </c>
      <c r="D75" s="25" t="s">
        <v>23</v>
      </c>
      <c r="E75" s="25" t="s">
        <v>153</v>
      </c>
      <c r="F75" s="25" t="s">
        <v>31</v>
      </c>
      <c r="G75" s="23">
        <v>6997.3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6"/>
    </row>
    <row r="76" spans="1:72" ht="15.75" x14ac:dyDescent="0.25">
      <c r="A76" s="12" t="s">
        <v>99</v>
      </c>
      <c r="B76" s="10" t="s">
        <v>21</v>
      </c>
      <c r="C76" s="10" t="s">
        <v>92</v>
      </c>
      <c r="D76" s="10" t="s">
        <v>68</v>
      </c>
      <c r="E76" s="10"/>
      <c r="F76" s="10"/>
      <c r="G76" s="11">
        <f>G77+G79</f>
        <v>2512.3000000000002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>
        <v>2000</v>
      </c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>
        <v>2000</v>
      </c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6"/>
    </row>
    <row r="77" spans="1:72" ht="31.5" x14ac:dyDescent="0.25">
      <c r="A77" s="13" t="s">
        <v>95</v>
      </c>
      <c r="B77" s="14" t="s">
        <v>21</v>
      </c>
      <c r="C77" s="14" t="s">
        <v>92</v>
      </c>
      <c r="D77" s="14" t="s">
        <v>68</v>
      </c>
      <c r="E77" s="14" t="s">
        <v>100</v>
      </c>
      <c r="F77" s="14"/>
      <c r="G77" s="15">
        <f>G78</f>
        <v>250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6"/>
    </row>
    <row r="78" spans="1:72" ht="47.25" x14ac:dyDescent="0.25">
      <c r="A78" s="16" t="s">
        <v>30</v>
      </c>
      <c r="B78" s="17" t="s">
        <v>21</v>
      </c>
      <c r="C78" s="17" t="s">
        <v>92</v>
      </c>
      <c r="D78" s="17" t="s">
        <v>68</v>
      </c>
      <c r="E78" s="17" t="s">
        <v>100</v>
      </c>
      <c r="F78" s="17" t="s">
        <v>31</v>
      </c>
      <c r="G78" s="18">
        <v>250</v>
      </c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6"/>
    </row>
    <row r="79" spans="1:72" ht="15.75" x14ac:dyDescent="0.25">
      <c r="A79" s="13" t="s">
        <v>101</v>
      </c>
      <c r="B79" s="14" t="s">
        <v>21</v>
      </c>
      <c r="C79" s="14" t="s">
        <v>92</v>
      </c>
      <c r="D79" s="14" t="s">
        <v>68</v>
      </c>
      <c r="E79" s="14" t="s">
        <v>102</v>
      </c>
      <c r="F79" s="14"/>
      <c r="G79" s="15">
        <f>G80</f>
        <v>2262.3000000000002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>
        <v>2000</v>
      </c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>
        <v>2000</v>
      </c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6"/>
    </row>
    <row r="80" spans="1:72" ht="78.75" x14ac:dyDescent="0.25">
      <c r="A80" s="16" t="s">
        <v>103</v>
      </c>
      <c r="B80" s="17" t="s">
        <v>21</v>
      </c>
      <c r="C80" s="17" t="s">
        <v>92</v>
      </c>
      <c r="D80" s="17" t="s">
        <v>68</v>
      </c>
      <c r="E80" s="17" t="s">
        <v>102</v>
      </c>
      <c r="F80" s="17" t="s">
        <v>104</v>
      </c>
      <c r="G80" s="18">
        <v>2262.3000000000002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>
        <v>2000</v>
      </c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>
        <v>2000</v>
      </c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6"/>
    </row>
    <row r="81" spans="1:72" ht="15.75" x14ac:dyDescent="0.25">
      <c r="A81" s="12" t="s">
        <v>105</v>
      </c>
      <c r="B81" s="10" t="s">
        <v>21</v>
      </c>
      <c r="C81" s="10" t="s">
        <v>92</v>
      </c>
      <c r="D81" s="10" t="s">
        <v>70</v>
      </c>
      <c r="E81" s="10"/>
      <c r="F81" s="10"/>
      <c r="G81" s="11">
        <f>G82+G84+G86+G88+G90+G92</f>
        <v>10129.4</v>
      </c>
      <c r="H81" s="9"/>
      <c r="I81" s="9"/>
      <c r="J81" s="9">
        <v>1958.1</v>
      </c>
      <c r="K81" s="9">
        <v>1958.1</v>
      </c>
      <c r="L81" s="9"/>
      <c r="M81" s="9"/>
      <c r="N81" s="9">
        <v>271.3</v>
      </c>
      <c r="O81" s="9">
        <v>271.3</v>
      </c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>
        <v>4540</v>
      </c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>
        <v>1581.6</v>
      </c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6"/>
    </row>
    <row r="82" spans="1:72" ht="15.75" x14ac:dyDescent="0.25">
      <c r="A82" s="13" t="s">
        <v>106</v>
      </c>
      <c r="B82" s="14" t="s">
        <v>21</v>
      </c>
      <c r="C82" s="14" t="s">
        <v>92</v>
      </c>
      <c r="D82" s="14" t="s">
        <v>70</v>
      </c>
      <c r="E82" s="14" t="s">
        <v>107</v>
      </c>
      <c r="F82" s="14"/>
      <c r="G82" s="15">
        <f>G83</f>
        <v>1200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>
        <v>1040</v>
      </c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>
        <v>1081.5999999999999</v>
      </c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6"/>
    </row>
    <row r="83" spans="1:72" ht="47.25" x14ac:dyDescent="0.25">
      <c r="A83" s="16" t="s">
        <v>30</v>
      </c>
      <c r="B83" s="17" t="s">
        <v>21</v>
      </c>
      <c r="C83" s="17" t="s">
        <v>92</v>
      </c>
      <c r="D83" s="17" t="s">
        <v>70</v>
      </c>
      <c r="E83" s="17" t="s">
        <v>107</v>
      </c>
      <c r="F83" s="17" t="s">
        <v>31</v>
      </c>
      <c r="G83" s="18">
        <v>1200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>
        <v>1040</v>
      </c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>
        <v>1081.5999999999999</v>
      </c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6"/>
    </row>
    <row r="84" spans="1:72" ht="15.75" x14ac:dyDescent="0.25">
      <c r="A84" s="13" t="s">
        <v>108</v>
      </c>
      <c r="B84" s="14" t="s">
        <v>21</v>
      </c>
      <c r="C84" s="14" t="s">
        <v>92</v>
      </c>
      <c r="D84" s="14" t="s">
        <v>70</v>
      </c>
      <c r="E84" s="14" t="s">
        <v>109</v>
      </c>
      <c r="F84" s="14"/>
      <c r="G84" s="15">
        <f>G85</f>
        <v>500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>
        <v>300</v>
      </c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>
        <v>300</v>
      </c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6"/>
    </row>
    <row r="85" spans="1:72" ht="47.25" x14ac:dyDescent="0.25">
      <c r="A85" s="16" t="s">
        <v>30</v>
      </c>
      <c r="B85" s="17" t="s">
        <v>21</v>
      </c>
      <c r="C85" s="17" t="s">
        <v>92</v>
      </c>
      <c r="D85" s="17" t="s">
        <v>70</v>
      </c>
      <c r="E85" s="17" t="s">
        <v>109</v>
      </c>
      <c r="F85" s="17" t="s">
        <v>31</v>
      </c>
      <c r="G85" s="18">
        <v>500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>
        <v>300</v>
      </c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>
        <v>300</v>
      </c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6"/>
    </row>
    <row r="86" spans="1:72" ht="15.75" x14ac:dyDescent="0.25">
      <c r="A86" s="13" t="s">
        <v>110</v>
      </c>
      <c r="B86" s="14" t="s">
        <v>21</v>
      </c>
      <c r="C86" s="14" t="s">
        <v>92</v>
      </c>
      <c r="D86" s="14" t="s">
        <v>70</v>
      </c>
      <c r="E86" s="14" t="s">
        <v>111</v>
      </c>
      <c r="F86" s="14"/>
      <c r="G86" s="15">
        <f>G87</f>
        <v>6000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>
        <v>3000</v>
      </c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6"/>
    </row>
    <row r="87" spans="1:72" ht="47.25" x14ac:dyDescent="0.25">
      <c r="A87" s="16" t="s">
        <v>30</v>
      </c>
      <c r="B87" s="17" t="s">
        <v>21</v>
      </c>
      <c r="C87" s="17" t="s">
        <v>92</v>
      </c>
      <c r="D87" s="17" t="s">
        <v>70</v>
      </c>
      <c r="E87" s="17" t="s">
        <v>111</v>
      </c>
      <c r="F87" s="17" t="s">
        <v>31</v>
      </c>
      <c r="G87" s="18">
        <v>6000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>
        <v>3000</v>
      </c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6"/>
    </row>
    <row r="88" spans="1:72" ht="47.25" x14ac:dyDescent="0.25">
      <c r="A88" s="13" t="s">
        <v>112</v>
      </c>
      <c r="B88" s="14" t="s">
        <v>21</v>
      </c>
      <c r="C88" s="14" t="s">
        <v>92</v>
      </c>
      <c r="D88" s="14" t="s">
        <v>70</v>
      </c>
      <c r="E88" s="14" t="s">
        <v>113</v>
      </c>
      <c r="F88" s="14"/>
      <c r="G88" s="15">
        <f>G89</f>
        <v>1000</v>
      </c>
      <c r="H88" s="9"/>
      <c r="I88" s="9"/>
      <c r="J88" s="9">
        <v>950</v>
      </c>
      <c r="K88" s="9">
        <v>950</v>
      </c>
      <c r="L88" s="9"/>
      <c r="M88" s="9"/>
      <c r="N88" s="9">
        <v>50</v>
      </c>
      <c r="O88" s="9">
        <v>50</v>
      </c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6"/>
    </row>
    <row r="89" spans="1:72" ht="47.25" x14ac:dyDescent="0.25">
      <c r="A89" s="16" t="s">
        <v>30</v>
      </c>
      <c r="B89" s="17" t="s">
        <v>21</v>
      </c>
      <c r="C89" s="17" t="s">
        <v>92</v>
      </c>
      <c r="D89" s="17" t="s">
        <v>70</v>
      </c>
      <c r="E89" s="17" t="s">
        <v>113</v>
      </c>
      <c r="F89" s="17" t="s">
        <v>31</v>
      </c>
      <c r="G89" s="18">
        <v>1000</v>
      </c>
      <c r="H89" s="9"/>
      <c r="I89" s="9"/>
      <c r="J89" s="9">
        <v>950</v>
      </c>
      <c r="K89" s="9">
        <v>950</v>
      </c>
      <c r="L89" s="9"/>
      <c r="M89" s="9"/>
      <c r="N89" s="9">
        <v>50</v>
      </c>
      <c r="O89" s="9">
        <v>50</v>
      </c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6"/>
    </row>
    <row r="90" spans="1:72" ht="31.5" x14ac:dyDescent="0.25">
      <c r="A90" s="13" t="s">
        <v>95</v>
      </c>
      <c r="B90" s="14" t="s">
        <v>21</v>
      </c>
      <c r="C90" s="14" t="s">
        <v>92</v>
      </c>
      <c r="D90" s="14" t="s">
        <v>70</v>
      </c>
      <c r="E90" s="14" t="s">
        <v>114</v>
      </c>
      <c r="F90" s="14"/>
      <c r="G90" s="15">
        <f>G91</f>
        <v>200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>
        <v>200</v>
      </c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>
        <v>200</v>
      </c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6"/>
    </row>
    <row r="91" spans="1:72" ht="47.25" x14ac:dyDescent="0.25">
      <c r="A91" s="16" t="s">
        <v>30</v>
      </c>
      <c r="B91" s="17" t="s">
        <v>21</v>
      </c>
      <c r="C91" s="17" t="s">
        <v>92</v>
      </c>
      <c r="D91" s="17" t="s">
        <v>70</v>
      </c>
      <c r="E91" s="17" t="s">
        <v>114</v>
      </c>
      <c r="F91" s="17" t="s">
        <v>31</v>
      </c>
      <c r="G91" s="18">
        <v>200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>
        <v>200</v>
      </c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>
        <v>200</v>
      </c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6"/>
    </row>
    <row r="92" spans="1:72" ht="78.75" x14ac:dyDescent="0.25">
      <c r="A92" s="13" t="s">
        <v>115</v>
      </c>
      <c r="B92" s="14" t="s">
        <v>21</v>
      </c>
      <c r="C92" s="14" t="s">
        <v>92</v>
      </c>
      <c r="D92" s="14" t="s">
        <v>70</v>
      </c>
      <c r="E92" s="14" t="s">
        <v>116</v>
      </c>
      <c r="F92" s="14"/>
      <c r="G92" s="15">
        <f>G93</f>
        <v>1229.4000000000001</v>
      </c>
      <c r="H92" s="9"/>
      <c r="I92" s="9"/>
      <c r="J92" s="9">
        <v>1008.1</v>
      </c>
      <c r="K92" s="9">
        <v>1008.1</v>
      </c>
      <c r="L92" s="9"/>
      <c r="M92" s="9"/>
      <c r="N92" s="9">
        <v>221.3</v>
      </c>
      <c r="O92" s="9">
        <v>221.3</v>
      </c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6"/>
    </row>
    <row r="93" spans="1:72" ht="47.25" x14ac:dyDescent="0.25">
      <c r="A93" s="16" t="s">
        <v>30</v>
      </c>
      <c r="B93" s="17" t="s">
        <v>21</v>
      </c>
      <c r="C93" s="17" t="s">
        <v>92</v>
      </c>
      <c r="D93" s="17" t="s">
        <v>70</v>
      </c>
      <c r="E93" s="17" t="s">
        <v>116</v>
      </c>
      <c r="F93" s="17" t="s">
        <v>31</v>
      </c>
      <c r="G93" s="18">
        <v>1229.4000000000001</v>
      </c>
      <c r="H93" s="9"/>
      <c r="I93" s="9"/>
      <c r="J93" s="9">
        <v>1008.1</v>
      </c>
      <c r="K93" s="9">
        <v>1008.1</v>
      </c>
      <c r="L93" s="9"/>
      <c r="M93" s="9"/>
      <c r="N93" s="9">
        <v>221.3</v>
      </c>
      <c r="O93" s="9">
        <v>221.3</v>
      </c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6"/>
    </row>
    <row r="94" spans="1:72" ht="15.75" x14ac:dyDescent="0.25">
      <c r="A94" s="12" t="s">
        <v>118</v>
      </c>
      <c r="B94" s="10" t="s">
        <v>21</v>
      </c>
      <c r="C94" s="10" t="s">
        <v>117</v>
      </c>
      <c r="D94" s="10" t="s">
        <v>24</v>
      </c>
      <c r="E94" s="10"/>
      <c r="F94" s="10"/>
      <c r="G94" s="11">
        <f>G95</f>
        <v>320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>
        <v>320</v>
      </c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>
        <v>320</v>
      </c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6"/>
    </row>
    <row r="95" spans="1:72" ht="15.75" x14ac:dyDescent="0.25">
      <c r="A95" s="12" t="s">
        <v>119</v>
      </c>
      <c r="B95" s="10" t="s">
        <v>21</v>
      </c>
      <c r="C95" s="10" t="s">
        <v>117</v>
      </c>
      <c r="D95" s="10" t="s">
        <v>117</v>
      </c>
      <c r="E95" s="10"/>
      <c r="F95" s="10"/>
      <c r="G95" s="11">
        <f>G96</f>
        <v>320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>
        <v>320</v>
      </c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>
        <v>320</v>
      </c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6"/>
    </row>
    <row r="96" spans="1:72" ht="63" x14ac:dyDescent="0.25">
      <c r="A96" s="13" t="s">
        <v>120</v>
      </c>
      <c r="B96" s="14" t="s">
        <v>21</v>
      </c>
      <c r="C96" s="14" t="s">
        <v>117</v>
      </c>
      <c r="D96" s="14" t="s">
        <v>117</v>
      </c>
      <c r="E96" s="14" t="s">
        <v>121</v>
      </c>
      <c r="F96" s="14"/>
      <c r="G96" s="15">
        <f>G97</f>
        <v>320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>
        <v>320</v>
      </c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>
        <v>320</v>
      </c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6"/>
    </row>
    <row r="97" spans="1:72" ht="31.5" x14ac:dyDescent="0.25">
      <c r="A97" s="16" t="s">
        <v>122</v>
      </c>
      <c r="B97" s="17" t="s">
        <v>21</v>
      </c>
      <c r="C97" s="17" t="s">
        <v>117</v>
      </c>
      <c r="D97" s="17" t="s">
        <v>117</v>
      </c>
      <c r="E97" s="17" t="s">
        <v>121</v>
      </c>
      <c r="F97" s="17" t="s">
        <v>123</v>
      </c>
      <c r="G97" s="18">
        <v>320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>
        <v>320</v>
      </c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>
        <v>320</v>
      </c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6"/>
    </row>
    <row r="98" spans="1:72" ht="15.75" x14ac:dyDescent="0.25">
      <c r="A98" s="12" t="s">
        <v>125</v>
      </c>
      <c r="B98" s="10" t="s">
        <v>21</v>
      </c>
      <c r="C98" s="10" t="s">
        <v>124</v>
      </c>
      <c r="D98" s="10" t="s">
        <v>24</v>
      </c>
      <c r="E98" s="10"/>
      <c r="F98" s="10"/>
      <c r="G98" s="11">
        <f>G99+G106</f>
        <v>16037.9</v>
      </c>
      <c r="H98" s="9"/>
      <c r="I98" s="9"/>
      <c r="J98" s="9">
        <v>2446.5</v>
      </c>
      <c r="K98" s="9">
        <v>2446.5</v>
      </c>
      <c r="L98" s="9"/>
      <c r="M98" s="9"/>
      <c r="N98" s="9">
        <v>2546.3000000000002</v>
      </c>
      <c r="O98" s="9">
        <v>2546.3000000000002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>
        <v>14784.2</v>
      </c>
      <c r="AE98" s="9"/>
      <c r="AF98" s="9"/>
      <c r="AG98" s="9">
        <v>2446.5</v>
      </c>
      <c r="AH98" s="9">
        <v>2446.5</v>
      </c>
      <c r="AI98" s="9"/>
      <c r="AJ98" s="9"/>
      <c r="AK98" s="9">
        <v>2446.5</v>
      </c>
      <c r="AL98" s="9">
        <v>2446.5</v>
      </c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>
        <v>15175.4</v>
      </c>
      <c r="BB98" s="9"/>
      <c r="BC98" s="9">
        <v>2446.5</v>
      </c>
      <c r="BD98" s="9"/>
      <c r="BE98" s="9">
        <v>2446.5</v>
      </c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6"/>
    </row>
    <row r="99" spans="1:72" ht="15.75" x14ac:dyDescent="0.25">
      <c r="A99" s="12" t="s">
        <v>126</v>
      </c>
      <c r="B99" s="10" t="s">
        <v>21</v>
      </c>
      <c r="C99" s="10" t="s">
        <v>124</v>
      </c>
      <c r="D99" s="10" t="s">
        <v>23</v>
      </c>
      <c r="E99" s="10"/>
      <c r="F99" s="10"/>
      <c r="G99" s="11">
        <f>G100+G104</f>
        <v>15052.9</v>
      </c>
      <c r="H99" s="9"/>
      <c r="I99" s="9"/>
      <c r="J99" s="9">
        <v>2446.5</v>
      </c>
      <c r="K99" s="9">
        <v>2446.5</v>
      </c>
      <c r="L99" s="9"/>
      <c r="M99" s="9"/>
      <c r="N99" s="9">
        <v>2546.3000000000002</v>
      </c>
      <c r="O99" s="9">
        <v>2546.3000000000002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>
        <v>13761.2</v>
      </c>
      <c r="AE99" s="9"/>
      <c r="AF99" s="9"/>
      <c r="AG99" s="9">
        <v>2446.5</v>
      </c>
      <c r="AH99" s="9">
        <v>2446.5</v>
      </c>
      <c r="AI99" s="9"/>
      <c r="AJ99" s="9"/>
      <c r="AK99" s="9">
        <v>2446.5</v>
      </c>
      <c r="AL99" s="9">
        <v>2446.5</v>
      </c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>
        <v>14112.9</v>
      </c>
      <c r="BB99" s="9"/>
      <c r="BC99" s="9">
        <v>2446.5</v>
      </c>
      <c r="BD99" s="9"/>
      <c r="BE99" s="9">
        <v>2446.5</v>
      </c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6"/>
    </row>
    <row r="100" spans="1:72" ht="31.5" x14ac:dyDescent="0.25">
      <c r="A100" s="13" t="s">
        <v>127</v>
      </c>
      <c r="B100" s="14" t="s">
        <v>21</v>
      </c>
      <c r="C100" s="14" t="s">
        <v>124</v>
      </c>
      <c r="D100" s="14" t="s">
        <v>23</v>
      </c>
      <c r="E100" s="14" t="s">
        <v>128</v>
      </c>
      <c r="F100" s="14"/>
      <c r="G100" s="15">
        <f>G101+G102+G103</f>
        <v>10060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>
        <v>8868.2000000000007</v>
      </c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>
        <v>9219.9</v>
      </c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6"/>
    </row>
    <row r="101" spans="1:72" ht="31.5" x14ac:dyDescent="0.25">
      <c r="A101" s="16" t="s">
        <v>122</v>
      </c>
      <c r="B101" s="17" t="s">
        <v>21</v>
      </c>
      <c r="C101" s="17" t="s">
        <v>124</v>
      </c>
      <c r="D101" s="17" t="s">
        <v>23</v>
      </c>
      <c r="E101" s="17" t="s">
        <v>128</v>
      </c>
      <c r="F101" s="17" t="s">
        <v>123</v>
      </c>
      <c r="G101" s="18">
        <v>4616.3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>
        <v>4798.3999999999996</v>
      </c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>
        <v>4987.7</v>
      </c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6"/>
    </row>
    <row r="102" spans="1:72" ht="47.25" x14ac:dyDescent="0.25">
      <c r="A102" s="16" t="s">
        <v>30</v>
      </c>
      <c r="B102" s="17" t="s">
        <v>21</v>
      </c>
      <c r="C102" s="17" t="s">
        <v>124</v>
      </c>
      <c r="D102" s="17" t="s">
        <v>23</v>
      </c>
      <c r="E102" s="17" t="s">
        <v>128</v>
      </c>
      <c r="F102" s="17" t="s">
        <v>31</v>
      </c>
      <c r="G102" s="23">
        <v>5432.7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>
        <v>4058.8</v>
      </c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>
        <v>4221.2</v>
      </c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6"/>
    </row>
    <row r="103" spans="1:72" ht="31.5" x14ac:dyDescent="0.25">
      <c r="A103" s="16" t="s">
        <v>64</v>
      </c>
      <c r="B103" s="17" t="s">
        <v>21</v>
      </c>
      <c r="C103" s="17" t="s">
        <v>124</v>
      </c>
      <c r="D103" s="17" t="s">
        <v>23</v>
      </c>
      <c r="E103" s="17" t="s">
        <v>128</v>
      </c>
      <c r="F103" s="17" t="s">
        <v>65</v>
      </c>
      <c r="G103" s="18">
        <v>11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>
        <v>11</v>
      </c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>
        <v>11</v>
      </c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6"/>
    </row>
    <row r="104" spans="1:72" ht="141.75" x14ac:dyDescent="0.25">
      <c r="A104" s="19" t="s">
        <v>129</v>
      </c>
      <c r="B104" s="14" t="s">
        <v>21</v>
      </c>
      <c r="C104" s="14" t="s">
        <v>124</v>
      </c>
      <c r="D104" s="14" t="s">
        <v>23</v>
      </c>
      <c r="E104" s="14" t="s">
        <v>130</v>
      </c>
      <c r="F104" s="14"/>
      <c r="G104" s="15">
        <f>G105</f>
        <v>4992.8999999999996</v>
      </c>
      <c r="H104" s="9"/>
      <c r="I104" s="9"/>
      <c r="J104" s="9">
        <v>2446.5</v>
      </c>
      <c r="K104" s="9">
        <v>2446.5</v>
      </c>
      <c r="L104" s="9"/>
      <c r="M104" s="9"/>
      <c r="N104" s="9">
        <v>2546.3000000000002</v>
      </c>
      <c r="O104" s="9">
        <v>2546.3000000000002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>
        <v>4893</v>
      </c>
      <c r="AE104" s="9"/>
      <c r="AF104" s="9"/>
      <c r="AG104" s="9">
        <v>2446.5</v>
      </c>
      <c r="AH104" s="9">
        <v>2446.5</v>
      </c>
      <c r="AI104" s="9"/>
      <c r="AJ104" s="9"/>
      <c r="AK104" s="9">
        <v>2446.5</v>
      </c>
      <c r="AL104" s="9">
        <v>2446.5</v>
      </c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>
        <v>4893</v>
      </c>
      <c r="BB104" s="9"/>
      <c r="BC104" s="9">
        <v>2446.5</v>
      </c>
      <c r="BD104" s="9"/>
      <c r="BE104" s="9">
        <v>2446.5</v>
      </c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6"/>
    </row>
    <row r="105" spans="1:72" ht="31.5" x14ac:dyDescent="0.25">
      <c r="A105" s="16" t="s">
        <v>122</v>
      </c>
      <c r="B105" s="17" t="s">
        <v>21</v>
      </c>
      <c r="C105" s="17" t="s">
        <v>124</v>
      </c>
      <c r="D105" s="17" t="s">
        <v>23</v>
      </c>
      <c r="E105" s="17" t="s">
        <v>130</v>
      </c>
      <c r="F105" s="17" t="s">
        <v>123</v>
      </c>
      <c r="G105" s="18">
        <v>4992.8999999999996</v>
      </c>
      <c r="H105" s="9"/>
      <c r="I105" s="9"/>
      <c r="J105" s="9">
        <v>2446.5</v>
      </c>
      <c r="K105" s="9">
        <v>2446.5</v>
      </c>
      <c r="L105" s="9"/>
      <c r="M105" s="9"/>
      <c r="N105" s="9">
        <v>2546.3000000000002</v>
      </c>
      <c r="O105" s="9">
        <v>2546.3000000000002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>
        <v>4893</v>
      </c>
      <c r="AE105" s="9"/>
      <c r="AF105" s="9"/>
      <c r="AG105" s="9">
        <v>2446.5</v>
      </c>
      <c r="AH105" s="9">
        <v>2446.5</v>
      </c>
      <c r="AI105" s="9"/>
      <c r="AJ105" s="9"/>
      <c r="AK105" s="9">
        <v>2446.5</v>
      </c>
      <c r="AL105" s="9">
        <v>2446.5</v>
      </c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>
        <v>4893</v>
      </c>
      <c r="BB105" s="9"/>
      <c r="BC105" s="9">
        <v>2446.5</v>
      </c>
      <c r="BD105" s="9"/>
      <c r="BE105" s="9">
        <v>2446.5</v>
      </c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6"/>
    </row>
    <row r="106" spans="1:72" ht="31.5" x14ac:dyDescent="0.25">
      <c r="A106" s="12" t="s">
        <v>131</v>
      </c>
      <c r="B106" s="10" t="s">
        <v>21</v>
      </c>
      <c r="C106" s="10" t="s">
        <v>124</v>
      </c>
      <c r="D106" s="10" t="s">
        <v>26</v>
      </c>
      <c r="E106" s="10"/>
      <c r="F106" s="10"/>
      <c r="G106" s="11">
        <f>G107</f>
        <v>985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>
        <v>1023</v>
      </c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>
        <v>1062.5</v>
      </c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6"/>
    </row>
    <row r="107" spans="1:72" ht="31.5" x14ac:dyDescent="0.25">
      <c r="A107" s="13" t="s">
        <v>132</v>
      </c>
      <c r="B107" s="14" t="s">
        <v>21</v>
      </c>
      <c r="C107" s="14" t="s">
        <v>124</v>
      </c>
      <c r="D107" s="14" t="s">
        <v>26</v>
      </c>
      <c r="E107" s="14" t="s">
        <v>133</v>
      </c>
      <c r="F107" s="14"/>
      <c r="G107" s="15">
        <f>G108+G109</f>
        <v>985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>
        <v>1023</v>
      </c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>
        <v>1062.5</v>
      </c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6"/>
    </row>
    <row r="108" spans="1:72" ht="31.5" x14ac:dyDescent="0.25">
      <c r="A108" s="16" t="s">
        <v>122</v>
      </c>
      <c r="B108" s="17" t="s">
        <v>21</v>
      </c>
      <c r="C108" s="17" t="s">
        <v>124</v>
      </c>
      <c r="D108" s="17" t="s">
        <v>26</v>
      </c>
      <c r="E108" s="17" t="s">
        <v>133</v>
      </c>
      <c r="F108" s="17" t="s">
        <v>123</v>
      </c>
      <c r="G108" s="18">
        <v>750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>
        <v>780</v>
      </c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>
        <v>811.2</v>
      </c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6"/>
    </row>
    <row r="109" spans="1:72" ht="47.25" x14ac:dyDescent="0.25">
      <c r="A109" s="16" t="s">
        <v>30</v>
      </c>
      <c r="B109" s="17" t="s">
        <v>21</v>
      </c>
      <c r="C109" s="17" t="s">
        <v>124</v>
      </c>
      <c r="D109" s="17" t="s">
        <v>26</v>
      </c>
      <c r="E109" s="17" t="s">
        <v>133</v>
      </c>
      <c r="F109" s="17" t="s">
        <v>31</v>
      </c>
      <c r="G109" s="18">
        <v>235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>
        <v>243</v>
      </c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>
        <v>251.3</v>
      </c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6"/>
    </row>
    <row r="110" spans="1:72" ht="15.75" x14ac:dyDescent="0.25">
      <c r="A110" s="12" t="s">
        <v>134</v>
      </c>
      <c r="B110" s="10" t="s">
        <v>21</v>
      </c>
      <c r="C110" s="10" t="s">
        <v>79</v>
      </c>
      <c r="D110" s="10" t="s">
        <v>24</v>
      </c>
      <c r="E110" s="10"/>
      <c r="F110" s="10"/>
      <c r="G110" s="11">
        <f>G111</f>
        <v>118.8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>
        <v>123.6</v>
      </c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>
        <v>128.6</v>
      </c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6"/>
    </row>
    <row r="111" spans="1:72" ht="15.75" x14ac:dyDescent="0.25">
      <c r="A111" s="12" t="s">
        <v>135</v>
      </c>
      <c r="B111" s="10" t="s">
        <v>21</v>
      </c>
      <c r="C111" s="10" t="s">
        <v>79</v>
      </c>
      <c r="D111" s="10" t="s">
        <v>23</v>
      </c>
      <c r="E111" s="10"/>
      <c r="F111" s="10"/>
      <c r="G111" s="11">
        <f>G112</f>
        <v>118.8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>
        <v>123.6</v>
      </c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>
        <v>128.6</v>
      </c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6"/>
    </row>
    <row r="112" spans="1:72" ht="47.25" x14ac:dyDescent="0.25">
      <c r="A112" s="13" t="s">
        <v>136</v>
      </c>
      <c r="B112" s="14" t="s">
        <v>21</v>
      </c>
      <c r="C112" s="14" t="s">
        <v>79</v>
      </c>
      <c r="D112" s="14" t="s">
        <v>23</v>
      </c>
      <c r="E112" s="14" t="s">
        <v>137</v>
      </c>
      <c r="F112" s="14"/>
      <c r="G112" s="15">
        <f>G113</f>
        <v>118.8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>
        <v>123.6</v>
      </c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>
        <v>128.6</v>
      </c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6"/>
    </row>
    <row r="113" spans="1:72" ht="31.5" x14ac:dyDescent="0.25">
      <c r="A113" s="16" t="s">
        <v>138</v>
      </c>
      <c r="B113" s="17" t="s">
        <v>21</v>
      </c>
      <c r="C113" s="17" t="s">
        <v>79</v>
      </c>
      <c r="D113" s="17" t="s">
        <v>23</v>
      </c>
      <c r="E113" s="17" t="s">
        <v>137</v>
      </c>
      <c r="F113" s="17" t="s">
        <v>139</v>
      </c>
      <c r="G113" s="18">
        <v>118.8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>
        <v>123.6</v>
      </c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>
        <v>128.6</v>
      </c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6"/>
    </row>
    <row r="114" spans="1:72" ht="15.75" x14ac:dyDescent="0.25">
      <c r="A114" s="12" t="s">
        <v>140</v>
      </c>
      <c r="B114" s="10" t="s">
        <v>21</v>
      </c>
      <c r="C114" s="10" t="s">
        <v>50</v>
      </c>
      <c r="D114" s="10" t="s">
        <v>24</v>
      </c>
      <c r="E114" s="10"/>
      <c r="F114" s="10"/>
      <c r="G114" s="11">
        <f>G115</f>
        <v>9351.1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>
        <v>8820.1</v>
      </c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>
        <v>8442.5</v>
      </c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6"/>
    </row>
    <row r="115" spans="1:72" ht="15.75" x14ac:dyDescent="0.25">
      <c r="A115" s="12" t="s">
        <v>141</v>
      </c>
      <c r="B115" s="10" t="s">
        <v>21</v>
      </c>
      <c r="C115" s="10" t="s">
        <v>50</v>
      </c>
      <c r="D115" s="10" t="s">
        <v>23</v>
      </c>
      <c r="E115" s="10"/>
      <c r="F115" s="10"/>
      <c r="G115" s="11">
        <f>G116+G119</f>
        <v>9351.1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>
        <v>8820.1</v>
      </c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>
        <v>8442.5</v>
      </c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6"/>
    </row>
    <row r="116" spans="1:72" ht="31.5" x14ac:dyDescent="0.25">
      <c r="A116" s="13" t="s">
        <v>127</v>
      </c>
      <c r="B116" s="14" t="s">
        <v>21</v>
      </c>
      <c r="C116" s="14" t="s">
        <v>50</v>
      </c>
      <c r="D116" s="14" t="s">
        <v>23</v>
      </c>
      <c r="E116" s="14" t="s">
        <v>142</v>
      </c>
      <c r="F116" s="14"/>
      <c r="G116" s="15">
        <f>G117+G118</f>
        <v>9121.1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>
        <v>8820.1</v>
      </c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>
        <v>8442.5</v>
      </c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6"/>
    </row>
    <row r="117" spans="1:72" ht="31.5" x14ac:dyDescent="0.25">
      <c r="A117" s="16" t="s">
        <v>122</v>
      </c>
      <c r="B117" s="17" t="s">
        <v>21</v>
      </c>
      <c r="C117" s="17" t="s">
        <v>50</v>
      </c>
      <c r="D117" s="17" t="s">
        <v>23</v>
      </c>
      <c r="E117" s="17" t="s">
        <v>142</v>
      </c>
      <c r="F117" s="17" t="s">
        <v>123</v>
      </c>
      <c r="G117" s="18">
        <v>5506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>
        <v>5373.6</v>
      </c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>
        <v>5586.7</v>
      </c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6"/>
    </row>
    <row r="118" spans="1:72" ht="47.25" x14ac:dyDescent="0.25">
      <c r="A118" s="16" t="s">
        <v>30</v>
      </c>
      <c r="B118" s="17" t="s">
        <v>21</v>
      </c>
      <c r="C118" s="17" t="s">
        <v>50</v>
      </c>
      <c r="D118" s="17" t="s">
        <v>23</v>
      </c>
      <c r="E118" s="17" t="s">
        <v>142</v>
      </c>
      <c r="F118" s="17" t="s">
        <v>31</v>
      </c>
      <c r="G118" s="23">
        <v>3615.1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>
        <v>3446.5</v>
      </c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>
        <v>2855.8</v>
      </c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6"/>
    </row>
    <row r="119" spans="1:72" ht="31.5" x14ac:dyDescent="0.25">
      <c r="A119" s="13" t="s">
        <v>143</v>
      </c>
      <c r="B119" s="14" t="s">
        <v>21</v>
      </c>
      <c r="C119" s="14" t="s">
        <v>50</v>
      </c>
      <c r="D119" s="14" t="s">
        <v>23</v>
      </c>
      <c r="E119" s="14" t="s">
        <v>144</v>
      </c>
      <c r="F119" s="14"/>
      <c r="G119" s="15">
        <f>G120+G121</f>
        <v>230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6"/>
    </row>
    <row r="120" spans="1:72" ht="31.5" x14ac:dyDescent="0.25">
      <c r="A120" s="16" t="s">
        <v>122</v>
      </c>
      <c r="B120" s="17" t="s">
        <v>21</v>
      </c>
      <c r="C120" s="17" t="s">
        <v>50</v>
      </c>
      <c r="D120" s="17" t="s">
        <v>23</v>
      </c>
      <c r="E120" s="17" t="s">
        <v>144</v>
      </c>
      <c r="F120" s="17" t="s">
        <v>123</v>
      </c>
      <c r="G120" s="18">
        <v>150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6"/>
    </row>
    <row r="121" spans="1:72" ht="47.25" x14ac:dyDescent="0.25">
      <c r="A121" s="16" t="s">
        <v>30</v>
      </c>
      <c r="B121" s="17" t="s">
        <v>21</v>
      </c>
      <c r="C121" s="17" t="s">
        <v>50</v>
      </c>
      <c r="D121" s="17" t="s">
        <v>23</v>
      </c>
      <c r="E121" s="17" t="s">
        <v>144</v>
      </c>
      <c r="F121" s="17" t="s">
        <v>31</v>
      </c>
      <c r="G121" s="18">
        <v>80</v>
      </c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6"/>
    </row>
  </sheetData>
  <mergeCells count="73">
    <mergeCell ref="BT11:BT13"/>
    <mergeCell ref="A11:A13"/>
    <mergeCell ref="BS11:BS13"/>
    <mergeCell ref="AT11:AT13"/>
    <mergeCell ref="U11:U13"/>
    <mergeCell ref="AW11:AW13"/>
    <mergeCell ref="W11:W13"/>
    <mergeCell ref="AF11:AF13"/>
    <mergeCell ref="AJ11:AJ13"/>
    <mergeCell ref="AC11:AC13"/>
    <mergeCell ref="AI11:AI13"/>
    <mergeCell ref="AM11:AM13"/>
    <mergeCell ref="BR11:BR13"/>
    <mergeCell ref="AG11:AG13"/>
    <mergeCell ref="BK11:BK13"/>
    <mergeCell ref="BH11:BH13"/>
    <mergeCell ref="L11:L13"/>
    <mergeCell ref="J11:J13"/>
    <mergeCell ref="A8:BT8"/>
    <mergeCell ref="D11:D13"/>
    <mergeCell ref="BN11:BN13"/>
    <mergeCell ref="BA11:BA13"/>
    <mergeCell ref="AO11:AO13"/>
    <mergeCell ref="G11:G13"/>
    <mergeCell ref="AD11:AD13"/>
    <mergeCell ref="X11:X13"/>
    <mergeCell ref="AR11:AR13"/>
    <mergeCell ref="S11:S13"/>
    <mergeCell ref="BO11:BO13"/>
    <mergeCell ref="B11:B13"/>
    <mergeCell ref="AK11:AK13"/>
    <mergeCell ref="F11:F13"/>
    <mergeCell ref="AX11:AX13"/>
    <mergeCell ref="AN11:AN13"/>
    <mergeCell ref="AE11:AE13"/>
    <mergeCell ref="AH11:AH13"/>
    <mergeCell ref="R11:R13"/>
    <mergeCell ref="Y11:Y13"/>
    <mergeCell ref="AL11:AL13"/>
    <mergeCell ref="AB11:AB13"/>
    <mergeCell ref="Z11:Z13"/>
    <mergeCell ref="BQ11:BQ13"/>
    <mergeCell ref="I11:I13"/>
    <mergeCell ref="T11:T13"/>
    <mergeCell ref="BB11:BB13"/>
    <mergeCell ref="V11:V13"/>
    <mergeCell ref="M11:M13"/>
    <mergeCell ref="K11:K13"/>
    <mergeCell ref="AZ11:AZ13"/>
    <mergeCell ref="BJ11:BJ13"/>
    <mergeCell ref="BG11:BG13"/>
    <mergeCell ref="BL11:BL13"/>
    <mergeCell ref="BP11:BP13"/>
    <mergeCell ref="BM11:BM13"/>
    <mergeCell ref="AS11:AS13"/>
    <mergeCell ref="BI11:BI13"/>
    <mergeCell ref="AY11:AY13"/>
    <mergeCell ref="C11:C13"/>
    <mergeCell ref="BD11:BD13"/>
    <mergeCell ref="BF11:BF13"/>
    <mergeCell ref="O11:O13"/>
    <mergeCell ref="BC11:BC13"/>
    <mergeCell ref="Q11:Q13"/>
    <mergeCell ref="BE11:BE13"/>
    <mergeCell ref="AV11:AV13"/>
    <mergeCell ref="AU11:AU13"/>
    <mergeCell ref="AA11:AA13"/>
    <mergeCell ref="AP11:AP13"/>
    <mergeCell ref="E11:E13"/>
    <mergeCell ref="AQ11:AQ13"/>
    <mergeCell ref="N11:N13"/>
    <mergeCell ref="P11:P13"/>
    <mergeCell ref="H11:H13"/>
  </mergeCells>
  <pageMargins left="1.17" right="0.39" top="0.78" bottom="0.78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showGridLines="0" tabSelected="1" topLeftCell="A4" workbookViewId="0">
      <selection activeCell="H7" sqref="H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1.85546875" customWidth="1"/>
    <col min="7" max="7" width="18.42578125" customWidth="1"/>
    <col min="8" max="8" width="18.85546875" customWidth="1"/>
  </cols>
  <sheetData>
    <row r="1" spans="1:8" ht="18.75" x14ac:dyDescent="0.25">
      <c r="A1" s="2"/>
      <c r="B1" s="2"/>
      <c r="C1" s="2"/>
      <c r="D1" s="2"/>
      <c r="E1" s="2"/>
      <c r="F1" s="2"/>
      <c r="G1" s="3"/>
      <c r="H1" s="3" t="s">
        <v>155</v>
      </c>
    </row>
    <row r="2" spans="1:8" ht="18.75" x14ac:dyDescent="0.25">
      <c r="A2" s="2"/>
      <c r="B2" s="2"/>
      <c r="C2" s="2"/>
      <c r="D2" s="2"/>
      <c r="E2" s="2"/>
      <c r="F2" s="2"/>
      <c r="G2" s="3"/>
      <c r="H2" s="3" t="s">
        <v>0</v>
      </c>
    </row>
    <row r="3" spans="1:8" ht="18.75" x14ac:dyDescent="0.25">
      <c r="A3" s="2"/>
      <c r="B3" s="2"/>
      <c r="C3" s="2"/>
      <c r="D3" s="2"/>
      <c r="E3" s="2"/>
      <c r="F3" s="2"/>
      <c r="G3" s="3"/>
      <c r="H3" s="3" t="s">
        <v>149</v>
      </c>
    </row>
    <row r="4" spans="1:8" ht="18.75" x14ac:dyDescent="0.25">
      <c r="A4" s="2"/>
      <c r="B4" s="2"/>
      <c r="C4" s="2"/>
      <c r="D4" s="2"/>
      <c r="E4" s="2"/>
      <c r="F4" s="2"/>
      <c r="G4" s="3"/>
      <c r="H4" s="3" t="s">
        <v>150</v>
      </c>
    </row>
    <row r="5" spans="1:8" ht="18.75" x14ac:dyDescent="0.25">
      <c r="A5" s="2"/>
      <c r="B5" s="2"/>
      <c r="C5" s="2"/>
      <c r="D5" s="2"/>
      <c r="E5" s="2"/>
      <c r="F5" s="2"/>
      <c r="G5" s="3"/>
      <c r="H5" s="3" t="s">
        <v>151</v>
      </c>
    </row>
    <row r="6" spans="1:8" ht="18.75" x14ac:dyDescent="0.25">
      <c r="A6" s="2"/>
      <c r="B6" s="2"/>
      <c r="C6" s="2"/>
      <c r="D6" s="2"/>
      <c r="E6" s="2"/>
      <c r="F6" s="2"/>
      <c r="G6" s="3"/>
      <c r="H6" s="3" t="s">
        <v>152</v>
      </c>
    </row>
    <row r="7" spans="1:8" ht="18.75" x14ac:dyDescent="0.25">
      <c r="A7" s="2"/>
      <c r="B7" s="2"/>
      <c r="C7" s="2"/>
      <c r="D7" s="2"/>
      <c r="E7" s="2"/>
      <c r="F7" s="2"/>
      <c r="G7" s="3"/>
      <c r="H7" s="29" t="s">
        <v>160</v>
      </c>
    </row>
    <row r="8" spans="1:8" ht="39.950000000000003" customHeight="1" x14ac:dyDescent="0.25">
      <c r="A8" s="34" t="s">
        <v>148</v>
      </c>
      <c r="B8" s="34"/>
      <c r="C8" s="34"/>
      <c r="D8" s="34"/>
      <c r="E8" s="34"/>
      <c r="F8" s="34"/>
      <c r="G8" s="34"/>
      <c r="H8" s="36"/>
    </row>
    <row r="9" spans="1:8" ht="15" x14ac:dyDescent="0.25"/>
    <row r="10" spans="1:8" ht="18.75" x14ac:dyDescent="0.25">
      <c r="A10" s="4"/>
      <c r="B10" s="4"/>
      <c r="C10" s="4"/>
      <c r="D10" s="4"/>
      <c r="E10" s="4"/>
      <c r="F10" s="4"/>
      <c r="G10" s="4"/>
      <c r="H10" s="5" t="s">
        <v>1</v>
      </c>
    </row>
    <row r="11" spans="1:8" ht="15" customHeight="1" x14ac:dyDescent="0.25">
      <c r="A11" s="37" t="s">
        <v>3</v>
      </c>
      <c r="B11" s="30" t="s">
        <v>4</v>
      </c>
      <c r="C11" s="30" t="s">
        <v>5</v>
      </c>
      <c r="D11" s="30" t="s">
        <v>6</v>
      </c>
      <c r="E11" s="30" t="s">
        <v>7</v>
      </c>
      <c r="F11" s="30" t="s">
        <v>8</v>
      </c>
      <c r="G11" s="37" t="s">
        <v>145</v>
      </c>
      <c r="H11" s="37" t="s">
        <v>146</v>
      </c>
    </row>
    <row r="12" spans="1:8" ht="15" customHeight="1" x14ac:dyDescent="0.25">
      <c r="A12" s="37"/>
      <c r="B12" s="30"/>
      <c r="C12" s="30"/>
      <c r="D12" s="30"/>
      <c r="E12" s="30"/>
      <c r="F12" s="30"/>
      <c r="G12" s="37"/>
      <c r="H12" s="37"/>
    </row>
    <row r="13" spans="1:8" ht="15" customHeight="1" x14ac:dyDescent="0.25">
      <c r="A13" s="37"/>
      <c r="B13" s="30" t="s">
        <v>4</v>
      </c>
      <c r="C13" s="30" t="s">
        <v>5</v>
      </c>
      <c r="D13" s="30" t="s">
        <v>6</v>
      </c>
      <c r="E13" s="30" t="s">
        <v>7</v>
      </c>
      <c r="F13" s="30" t="s">
        <v>8</v>
      </c>
      <c r="G13" s="37" t="s">
        <v>9</v>
      </c>
      <c r="H13" s="37" t="s">
        <v>9</v>
      </c>
    </row>
    <row r="14" spans="1:8" ht="15" hidden="1" x14ac:dyDescent="0.25">
      <c r="A14" s="6"/>
      <c r="B14" s="7"/>
      <c r="C14" s="7"/>
      <c r="D14" s="7"/>
      <c r="E14" s="7"/>
      <c r="F14" s="7"/>
      <c r="G14" s="7"/>
      <c r="H14" s="7"/>
    </row>
    <row r="15" spans="1:8" ht="15.75" x14ac:dyDescent="0.25">
      <c r="A15" s="10" t="s">
        <v>20</v>
      </c>
      <c r="B15" s="10"/>
      <c r="C15" s="10"/>
      <c r="D15" s="10"/>
      <c r="E15" s="10"/>
      <c r="F15" s="10"/>
      <c r="G15" s="11">
        <f>G16</f>
        <v>51557.2</v>
      </c>
      <c r="H15" s="11">
        <f>H16</f>
        <v>50902.9</v>
      </c>
    </row>
    <row r="16" spans="1:8" ht="78.75" x14ac:dyDescent="0.25">
      <c r="A16" s="12" t="s">
        <v>22</v>
      </c>
      <c r="B16" s="10" t="s">
        <v>21</v>
      </c>
      <c r="C16" s="10"/>
      <c r="D16" s="10"/>
      <c r="E16" s="10"/>
      <c r="F16" s="10"/>
      <c r="G16" s="11">
        <f>G17+G34+G39+G46+G57+G75+G79+G91+G95</f>
        <v>51557.2</v>
      </c>
      <c r="H16" s="11">
        <f>H17+H34+H39+H46+H57+H75+H79+H91+H95</f>
        <v>50902.9</v>
      </c>
    </row>
    <row r="17" spans="1:8" ht="31.5" x14ac:dyDescent="0.25">
      <c r="A17" s="12" t="s">
        <v>25</v>
      </c>
      <c r="B17" s="10" t="s">
        <v>21</v>
      </c>
      <c r="C17" s="10" t="s">
        <v>23</v>
      </c>
      <c r="D17" s="10" t="s">
        <v>24</v>
      </c>
      <c r="E17" s="10"/>
      <c r="F17" s="10"/>
      <c r="G17" s="11">
        <f>G18+G28+G31</f>
        <v>16483.199999999997</v>
      </c>
      <c r="H17" s="11">
        <f>H18+H28+H31</f>
        <v>17134.400000000001</v>
      </c>
    </row>
    <row r="18" spans="1:8" ht="94.5" x14ac:dyDescent="0.25">
      <c r="A18" s="12" t="s">
        <v>27</v>
      </c>
      <c r="B18" s="10" t="s">
        <v>21</v>
      </c>
      <c r="C18" s="10" t="s">
        <v>23</v>
      </c>
      <c r="D18" s="10" t="s">
        <v>26</v>
      </c>
      <c r="E18" s="10"/>
      <c r="F18" s="10"/>
      <c r="G18" s="11">
        <f>G19+G21+G24+G26</f>
        <v>16329.699999999999</v>
      </c>
      <c r="H18" s="11">
        <f>H19+H21+H24+H26</f>
        <v>16980.900000000001</v>
      </c>
    </row>
    <row r="19" spans="1:8" ht="31.5" x14ac:dyDescent="0.25">
      <c r="A19" s="13" t="s">
        <v>28</v>
      </c>
      <c r="B19" s="14" t="s">
        <v>21</v>
      </c>
      <c r="C19" s="14" t="s">
        <v>23</v>
      </c>
      <c r="D19" s="14" t="s">
        <v>26</v>
      </c>
      <c r="E19" s="14" t="s">
        <v>29</v>
      </c>
      <c r="F19" s="14"/>
      <c r="G19" s="15">
        <f>G20</f>
        <v>30</v>
      </c>
      <c r="H19" s="15">
        <f>H20</f>
        <v>30</v>
      </c>
    </row>
    <row r="20" spans="1:8" ht="47.25" x14ac:dyDescent="0.25">
      <c r="A20" s="16" t="s">
        <v>30</v>
      </c>
      <c r="B20" s="17" t="s">
        <v>21</v>
      </c>
      <c r="C20" s="17" t="s">
        <v>23</v>
      </c>
      <c r="D20" s="17" t="s">
        <v>26</v>
      </c>
      <c r="E20" s="17" t="s">
        <v>29</v>
      </c>
      <c r="F20" s="17" t="s">
        <v>31</v>
      </c>
      <c r="G20" s="18">
        <v>30</v>
      </c>
      <c r="H20" s="18">
        <v>30</v>
      </c>
    </row>
    <row r="21" spans="1:8" ht="31.5" x14ac:dyDescent="0.25">
      <c r="A21" s="13" t="s">
        <v>32</v>
      </c>
      <c r="B21" s="14" t="s">
        <v>21</v>
      </c>
      <c r="C21" s="14" t="s">
        <v>23</v>
      </c>
      <c r="D21" s="14" t="s">
        <v>26</v>
      </c>
      <c r="E21" s="14" t="s">
        <v>33</v>
      </c>
      <c r="F21" s="14"/>
      <c r="G21" s="15">
        <f>G22+G23</f>
        <v>10738.5</v>
      </c>
      <c r="H21" s="15">
        <f>H22+H23</f>
        <v>11169</v>
      </c>
    </row>
    <row r="22" spans="1:8" ht="47.25" x14ac:dyDescent="0.25">
      <c r="A22" s="16" t="s">
        <v>34</v>
      </c>
      <c r="B22" s="17" t="s">
        <v>21</v>
      </c>
      <c r="C22" s="17" t="s">
        <v>23</v>
      </c>
      <c r="D22" s="17" t="s">
        <v>26</v>
      </c>
      <c r="E22" s="17" t="s">
        <v>33</v>
      </c>
      <c r="F22" s="17" t="s">
        <v>35</v>
      </c>
      <c r="G22" s="18">
        <v>8026.2</v>
      </c>
      <c r="H22" s="18">
        <v>8344.2000000000007</v>
      </c>
    </row>
    <row r="23" spans="1:8" ht="47.25" x14ac:dyDescent="0.25">
      <c r="A23" s="16" t="s">
        <v>30</v>
      </c>
      <c r="B23" s="17" t="s">
        <v>21</v>
      </c>
      <c r="C23" s="17" t="s">
        <v>23</v>
      </c>
      <c r="D23" s="17" t="s">
        <v>26</v>
      </c>
      <c r="E23" s="17" t="s">
        <v>33</v>
      </c>
      <c r="F23" s="17" t="s">
        <v>31</v>
      </c>
      <c r="G23" s="18">
        <v>2712.3</v>
      </c>
      <c r="H23" s="18">
        <v>2824.8</v>
      </c>
    </row>
    <row r="24" spans="1:8" ht="31.5" x14ac:dyDescent="0.25">
      <c r="A24" s="13" t="s">
        <v>36</v>
      </c>
      <c r="B24" s="14" t="s">
        <v>21</v>
      </c>
      <c r="C24" s="14" t="s">
        <v>23</v>
      </c>
      <c r="D24" s="14" t="s">
        <v>26</v>
      </c>
      <c r="E24" s="14" t="s">
        <v>37</v>
      </c>
      <c r="F24" s="14"/>
      <c r="G24" s="15">
        <f>G25</f>
        <v>3106.8</v>
      </c>
      <c r="H24" s="15">
        <f>H25</f>
        <v>3230.2</v>
      </c>
    </row>
    <row r="25" spans="1:8" ht="47.25" x14ac:dyDescent="0.25">
      <c r="A25" s="16" t="s">
        <v>34</v>
      </c>
      <c r="B25" s="17" t="s">
        <v>21</v>
      </c>
      <c r="C25" s="17" t="s">
        <v>23</v>
      </c>
      <c r="D25" s="17" t="s">
        <v>26</v>
      </c>
      <c r="E25" s="17" t="s">
        <v>37</v>
      </c>
      <c r="F25" s="17" t="s">
        <v>35</v>
      </c>
      <c r="G25" s="18">
        <v>3106.8</v>
      </c>
      <c r="H25" s="18">
        <v>3230.2</v>
      </c>
    </row>
    <row r="26" spans="1:8" ht="31.5" x14ac:dyDescent="0.25">
      <c r="A26" s="13" t="s">
        <v>38</v>
      </c>
      <c r="B26" s="14" t="s">
        <v>21</v>
      </c>
      <c r="C26" s="14" t="s">
        <v>23</v>
      </c>
      <c r="D26" s="14" t="s">
        <v>26</v>
      </c>
      <c r="E26" s="14" t="s">
        <v>39</v>
      </c>
      <c r="F26" s="14"/>
      <c r="G26" s="15">
        <f>G27</f>
        <v>2454.4</v>
      </c>
      <c r="H26" s="15">
        <f>H27</f>
        <v>2551.6999999999998</v>
      </c>
    </row>
    <row r="27" spans="1:8" ht="47.25" x14ac:dyDescent="0.25">
      <c r="A27" s="16" t="s">
        <v>34</v>
      </c>
      <c r="B27" s="17" t="s">
        <v>21</v>
      </c>
      <c r="C27" s="17" t="s">
        <v>23</v>
      </c>
      <c r="D27" s="17" t="s">
        <v>26</v>
      </c>
      <c r="E27" s="17" t="s">
        <v>39</v>
      </c>
      <c r="F27" s="17" t="s">
        <v>35</v>
      </c>
      <c r="G27" s="18">
        <v>2454.4</v>
      </c>
      <c r="H27" s="18">
        <v>2551.6999999999998</v>
      </c>
    </row>
    <row r="28" spans="1:8" ht="15.75" x14ac:dyDescent="0.25">
      <c r="A28" s="12" t="s">
        <v>51</v>
      </c>
      <c r="B28" s="10" t="s">
        <v>21</v>
      </c>
      <c r="C28" s="10" t="s">
        <v>23</v>
      </c>
      <c r="D28" s="10" t="s">
        <v>50</v>
      </c>
      <c r="E28" s="10"/>
      <c r="F28" s="10"/>
      <c r="G28" s="11">
        <f>G29</f>
        <v>150</v>
      </c>
      <c r="H28" s="11">
        <f>H29</f>
        <v>150</v>
      </c>
    </row>
    <row r="29" spans="1:8" ht="31.5" x14ac:dyDescent="0.25">
      <c r="A29" s="13" t="s">
        <v>52</v>
      </c>
      <c r="B29" s="14" t="s">
        <v>21</v>
      </c>
      <c r="C29" s="14" t="s">
        <v>23</v>
      </c>
      <c r="D29" s="14" t="s">
        <v>50</v>
      </c>
      <c r="E29" s="14" t="s">
        <v>53</v>
      </c>
      <c r="F29" s="14"/>
      <c r="G29" s="15">
        <f>G30</f>
        <v>150</v>
      </c>
      <c r="H29" s="15">
        <f>H30</f>
        <v>150</v>
      </c>
    </row>
    <row r="30" spans="1:8" ht="15.75" x14ac:dyDescent="0.25">
      <c r="A30" s="16" t="s">
        <v>54</v>
      </c>
      <c r="B30" s="17" t="s">
        <v>21</v>
      </c>
      <c r="C30" s="17" t="s">
        <v>23</v>
      </c>
      <c r="D30" s="17" t="s">
        <v>50</v>
      </c>
      <c r="E30" s="17" t="s">
        <v>53</v>
      </c>
      <c r="F30" s="17" t="s">
        <v>55</v>
      </c>
      <c r="G30" s="18">
        <v>150</v>
      </c>
      <c r="H30" s="18">
        <v>150</v>
      </c>
    </row>
    <row r="31" spans="1:8" ht="15.75" x14ac:dyDescent="0.25">
      <c r="A31" s="12" t="s">
        <v>57</v>
      </c>
      <c r="B31" s="10" t="s">
        <v>21</v>
      </c>
      <c r="C31" s="10" t="s">
        <v>23</v>
      </c>
      <c r="D31" s="10" t="s">
        <v>56</v>
      </c>
      <c r="E31" s="10"/>
      <c r="F31" s="10"/>
      <c r="G31" s="11">
        <f>G32</f>
        <v>3.5</v>
      </c>
      <c r="H31" s="11">
        <f>H32</f>
        <v>3.5</v>
      </c>
    </row>
    <row r="32" spans="1:8" ht="63" x14ac:dyDescent="0.25">
      <c r="A32" s="13" t="s">
        <v>58</v>
      </c>
      <c r="B32" s="14" t="s">
        <v>21</v>
      </c>
      <c r="C32" s="14" t="s">
        <v>23</v>
      </c>
      <c r="D32" s="14" t="s">
        <v>56</v>
      </c>
      <c r="E32" s="14" t="s">
        <v>59</v>
      </c>
      <c r="F32" s="14"/>
      <c r="G32" s="15">
        <f>G33</f>
        <v>3.5</v>
      </c>
      <c r="H32" s="15">
        <f>H33</f>
        <v>3.5</v>
      </c>
    </row>
    <row r="33" spans="1:8" ht="47.25" x14ac:dyDescent="0.25">
      <c r="A33" s="16" t="s">
        <v>30</v>
      </c>
      <c r="B33" s="17" t="s">
        <v>21</v>
      </c>
      <c r="C33" s="17" t="s">
        <v>23</v>
      </c>
      <c r="D33" s="17" t="s">
        <v>56</v>
      </c>
      <c r="E33" s="17" t="s">
        <v>59</v>
      </c>
      <c r="F33" s="17" t="s">
        <v>31</v>
      </c>
      <c r="G33" s="18">
        <v>3.5</v>
      </c>
      <c r="H33" s="18">
        <v>3.5</v>
      </c>
    </row>
    <row r="34" spans="1:8" ht="15.75" x14ac:dyDescent="0.25">
      <c r="A34" s="12" t="s">
        <v>69</v>
      </c>
      <c r="B34" s="10" t="s">
        <v>21</v>
      </c>
      <c r="C34" s="10" t="s">
        <v>68</v>
      </c>
      <c r="D34" s="10" t="s">
        <v>24</v>
      </c>
      <c r="E34" s="10"/>
      <c r="F34" s="10"/>
      <c r="G34" s="11">
        <f>G35</f>
        <v>443.5</v>
      </c>
      <c r="H34" s="11">
        <f>H35</f>
        <v>458.8</v>
      </c>
    </row>
    <row r="35" spans="1:8" ht="31.5" x14ac:dyDescent="0.25">
      <c r="A35" s="12" t="s">
        <v>71</v>
      </c>
      <c r="B35" s="10" t="s">
        <v>21</v>
      </c>
      <c r="C35" s="10" t="s">
        <v>68</v>
      </c>
      <c r="D35" s="10" t="s">
        <v>70</v>
      </c>
      <c r="E35" s="10"/>
      <c r="F35" s="10"/>
      <c r="G35" s="11">
        <f>G36</f>
        <v>443.5</v>
      </c>
      <c r="H35" s="11">
        <f>H36</f>
        <v>458.8</v>
      </c>
    </row>
    <row r="36" spans="1:8" ht="47.25" x14ac:dyDescent="0.25">
      <c r="A36" s="13" t="s">
        <v>72</v>
      </c>
      <c r="B36" s="14" t="s">
        <v>21</v>
      </c>
      <c r="C36" s="14" t="s">
        <v>68</v>
      </c>
      <c r="D36" s="14" t="s">
        <v>70</v>
      </c>
      <c r="E36" s="14" t="s">
        <v>73</v>
      </c>
      <c r="F36" s="14"/>
      <c r="G36" s="15">
        <f>G37+G38</f>
        <v>443.5</v>
      </c>
      <c r="H36" s="15">
        <f>H37+H38</f>
        <v>458.8</v>
      </c>
    </row>
    <row r="37" spans="1:8" ht="47.25" x14ac:dyDescent="0.25">
      <c r="A37" s="16" t="s">
        <v>34</v>
      </c>
      <c r="B37" s="17" t="s">
        <v>21</v>
      </c>
      <c r="C37" s="17" t="s">
        <v>68</v>
      </c>
      <c r="D37" s="17" t="s">
        <v>70</v>
      </c>
      <c r="E37" s="17" t="s">
        <v>73</v>
      </c>
      <c r="F37" s="17" t="s">
        <v>35</v>
      </c>
      <c r="G37" s="18">
        <v>438.5</v>
      </c>
      <c r="H37" s="18">
        <v>453.8</v>
      </c>
    </row>
    <row r="38" spans="1:8" ht="47.25" x14ac:dyDescent="0.25">
      <c r="A38" s="16" t="s">
        <v>30</v>
      </c>
      <c r="B38" s="17" t="s">
        <v>21</v>
      </c>
      <c r="C38" s="17" t="s">
        <v>68</v>
      </c>
      <c r="D38" s="17" t="s">
        <v>70</v>
      </c>
      <c r="E38" s="17" t="s">
        <v>73</v>
      </c>
      <c r="F38" s="17" t="s">
        <v>31</v>
      </c>
      <c r="G38" s="18">
        <v>5</v>
      </c>
      <c r="H38" s="18">
        <v>5</v>
      </c>
    </row>
    <row r="39" spans="1:8" ht="47.25" x14ac:dyDescent="0.25">
      <c r="A39" s="12" t="s">
        <v>74</v>
      </c>
      <c r="B39" s="10" t="s">
        <v>21</v>
      </c>
      <c r="C39" s="10" t="s">
        <v>70</v>
      </c>
      <c r="D39" s="10" t="s">
        <v>24</v>
      </c>
      <c r="E39" s="10"/>
      <c r="F39" s="10"/>
      <c r="G39" s="11">
        <f>G40+G43</f>
        <v>420.8</v>
      </c>
      <c r="H39" s="11">
        <f>H40+H43</f>
        <v>427.8</v>
      </c>
    </row>
    <row r="40" spans="1:8" ht="15.75" x14ac:dyDescent="0.25">
      <c r="A40" s="12" t="s">
        <v>76</v>
      </c>
      <c r="B40" s="10" t="s">
        <v>21</v>
      </c>
      <c r="C40" s="10" t="s">
        <v>70</v>
      </c>
      <c r="D40" s="10" t="s">
        <v>75</v>
      </c>
      <c r="E40" s="10"/>
      <c r="F40" s="10"/>
      <c r="G40" s="11">
        <f>G41</f>
        <v>244</v>
      </c>
      <c r="H40" s="11">
        <f>H41</f>
        <v>244</v>
      </c>
    </row>
    <row r="41" spans="1:8" ht="47.25" x14ac:dyDescent="0.25">
      <c r="A41" s="13" t="s">
        <v>77</v>
      </c>
      <c r="B41" s="14" t="s">
        <v>21</v>
      </c>
      <c r="C41" s="14" t="s">
        <v>70</v>
      </c>
      <c r="D41" s="14" t="s">
        <v>75</v>
      </c>
      <c r="E41" s="14" t="s">
        <v>78</v>
      </c>
      <c r="F41" s="14"/>
      <c r="G41" s="15">
        <f>G42</f>
        <v>244</v>
      </c>
      <c r="H41" s="15">
        <f>H42</f>
        <v>244</v>
      </c>
    </row>
    <row r="42" spans="1:8" ht="47.25" x14ac:dyDescent="0.25">
      <c r="A42" s="16" t="s">
        <v>30</v>
      </c>
      <c r="B42" s="17" t="s">
        <v>21</v>
      </c>
      <c r="C42" s="17" t="s">
        <v>70</v>
      </c>
      <c r="D42" s="17" t="s">
        <v>75</v>
      </c>
      <c r="E42" s="17" t="s">
        <v>78</v>
      </c>
      <c r="F42" s="17" t="s">
        <v>31</v>
      </c>
      <c r="G42" s="18">
        <v>244</v>
      </c>
      <c r="H42" s="18">
        <v>244</v>
      </c>
    </row>
    <row r="43" spans="1:8" ht="63" x14ac:dyDescent="0.25">
      <c r="A43" s="12" t="s">
        <v>80</v>
      </c>
      <c r="B43" s="10" t="s">
        <v>21</v>
      </c>
      <c r="C43" s="10" t="s">
        <v>70</v>
      </c>
      <c r="D43" s="10" t="s">
        <v>79</v>
      </c>
      <c r="E43" s="10"/>
      <c r="F43" s="10"/>
      <c r="G43" s="11">
        <f>G44</f>
        <v>176.8</v>
      </c>
      <c r="H43" s="11">
        <f>H44</f>
        <v>183.8</v>
      </c>
    </row>
    <row r="44" spans="1:8" ht="63" x14ac:dyDescent="0.25">
      <c r="A44" s="13" t="s">
        <v>81</v>
      </c>
      <c r="B44" s="14" t="s">
        <v>21</v>
      </c>
      <c r="C44" s="14" t="s">
        <v>70</v>
      </c>
      <c r="D44" s="14" t="s">
        <v>79</v>
      </c>
      <c r="E44" s="14" t="s">
        <v>82</v>
      </c>
      <c r="F44" s="14"/>
      <c r="G44" s="15">
        <f>G45</f>
        <v>176.8</v>
      </c>
      <c r="H44" s="15">
        <f>H45</f>
        <v>183.8</v>
      </c>
    </row>
    <row r="45" spans="1:8" ht="47.25" x14ac:dyDescent="0.25">
      <c r="A45" s="16" t="s">
        <v>30</v>
      </c>
      <c r="B45" s="17" t="s">
        <v>21</v>
      </c>
      <c r="C45" s="17" t="s">
        <v>70</v>
      </c>
      <c r="D45" s="17" t="s">
        <v>79</v>
      </c>
      <c r="E45" s="17" t="s">
        <v>82</v>
      </c>
      <c r="F45" s="17" t="s">
        <v>31</v>
      </c>
      <c r="G45" s="18">
        <v>176.8</v>
      </c>
      <c r="H45" s="18">
        <v>183.8</v>
      </c>
    </row>
    <row r="46" spans="1:8" ht="15.75" x14ac:dyDescent="0.25">
      <c r="A46" s="12" t="s">
        <v>83</v>
      </c>
      <c r="B46" s="10" t="s">
        <v>21</v>
      </c>
      <c r="C46" s="10" t="s">
        <v>26</v>
      </c>
      <c r="D46" s="10" t="s">
        <v>24</v>
      </c>
      <c r="E46" s="10"/>
      <c r="F46" s="10"/>
      <c r="G46" s="11">
        <f>G47+G52</f>
        <v>2230.1999999999998</v>
      </c>
      <c r="H46" s="11">
        <f>H47+H52</f>
        <v>6814.2</v>
      </c>
    </row>
    <row r="47" spans="1:8" ht="31.5" x14ac:dyDescent="0.25">
      <c r="A47" s="12" t="s">
        <v>84</v>
      </c>
      <c r="B47" s="10" t="s">
        <v>21</v>
      </c>
      <c r="C47" s="10" t="s">
        <v>26</v>
      </c>
      <c r="D47" s="10" t="s">
        <v>75</v>
      </c>
      <c r="E47" s="10"/>
      <c r="F47" s="10"/>
      <c r="G47" s="11">
        <f>G48+G50</f>
        <v>1720.2</v>
      </c>
      <c r="H47" s="11">
        <f>H48+H50</f>
        <v>6457.5</v>
      </c>
    </row>
    <row r="48" spans="1:8" ht="31.5" x14ac:dyDescent="0.25">
      <c r="A48" s="13" t="s">
        <v>85</v>
      </c>
      <c r="B48" s="14" t="s">
        <v>21</v>
      </c>
      <c r="C48" s="14" t="s">
        <v>26</v>
      </c>
      <c r="D48" s="14" t="s">
        <v>75</v>
      </c>
      <c r="E48" s="14" t="s">
        <v>156</v>
      </c>
      <c r="F48" s="14"/>
      <c r="G48" s="15">
        <f>G49</f>
        <v>1720.2</v>
      </c>
      <c r="H48" s="15">
        <f>H49</f>
        <v>1797.6</v>
      </c>
    </row>
    <row r="49" spans="1:8" ht="47.25" x14ac:dyDescent="0.25">
      <c r="A49" s="16" t="s">
        <v>30</v>
      </c>
      <c r="B49" s="17" t="s">
        <v>21</v>
      </c>
      <c r="C49" s="17" t="s">
        <v>26</v>
      </c>
      <c r="D49" s="17" t="s">
        <v>75</v>
      </c>
      <c r="E49" s="26" t="s">
        <v>156</v>
      </c>
      <c r="F49" s="17" t="s">
        <v>31</v>
      </c>
      <c r="G49" s="18">
        <v>1720.2</v>
      </c>
      <c r="H49" s="18">
        <v>1797.6</v>
      </c>
    </row>
    <row r="50" spans="1:8" ht="35.25" customHeight="1" x14ac:dyDescent="0.25">
      <c r="A50" s="28" t="s">
        <v>158</v>
      </c>
      <c r="B50" s="14" t="s">
        <v>21</v>
      </c>
      <c r="C50" s="14" t="s">
        <v>26</v>
      </c>
      <c r="D50" s="14" t="s">
        <v>75</v>
      </c>
      <c r="E50" s="27" t="s">
        <v>157</v>
      </c>
      <c r="F50" s="14"/>
      <c r="G50" s="15">
        <f>G51</f>
        <v>0</v>
      </c>
      <c r="H50" s="15">
        <f>H51</f>
        <v>4659.8999999999996</v>
      </c>
    </row>
    <row r="51" spans="1:8" ht="47.25" x14ac:dyDescent="0.25">
      <c r="A51" s="16" t="s">
        <v>30</v>
      </c>
      <c r="B51" s="17" t="s">
        <v>21</v>
      </c>
      <c r="C51" s="17" t="s">
        <v>26</v>
      </c>
      <c r="D51" s="17" t="s">
        <v>75</v>
      </c>
      <c r="E51" s="26" t="s">
        <v>157</v>
      </c>
      <c r="F51" s="17" t="s">
        <v>31</v>
      </c>
      <c r="G51" s="18"/>
      <c r="H51" s="23">
        <v>4659.8999999999996</v>
      </c>
    </row>
    <row r="52" spans="1:8" ht="31.5" x14ac:dyDescent="0.25">
      <c r="A52" s="12" t="s">
        <v>87</v>
      </c>
      <c r="B52" s="10" t="s">
        <v>21</v>
      </c>
      <c r="C52" s="10" t="s">
        <v>26</v>
      </c>
      <c r="D52" s="10" t="s">
        <v>86</v>
      </c>
      <c r="E52" s="10"/>
      <c r="F52" s="10"/>
      <c r="G52" s="11">
        <f>G53+G55</f>
        <v>510</v>
      </c>
      <c r="H52" s="11">
        <f>H53+H55</f>
        <v>356.7</v>
      </c>
    </row>
    <row r="53" spans="1:8" ht="31.5" x14ac:dyDescent="0.25">
      <c r="A53" s="13" t="s">
        <v>88</v>
      </c>
      <c r="B53" s="14" t="s">
        <v>21</v>
      </c>
      <c r="C53" s="14" t="s">
        <v>26</v>
      </c>
      <c r="D53" s="14" t="s">
        <v>86</v>
      </c>
      <c r="E53" s="14" t="s">
        <v>89</v>
      </c>
      <c r="F53" s="14"/>
      <c r="G53" s="15">
        <f>G54</f>
        <v>10</v>
      </c>
      <c r="H53" s="15">
        <f>H54</f>
        <v>10</v>
      </c>
    </row>
    <row r="54" spans="1:8" ht="47.25" x14ac:dyDescent="0.25">
      <c r="A54" s="16" t="s">
        <v>30</v>
      </c>
      <c r="B54" s="17" t="s">
        <v>21</v>
      </c>
      <c r="C54" s="17" t="s">
        <v>26</v>
      </c>
      <c r="D54" s="17" t="s">
        <v>86</v>
      </c>
      <c r="E54" s="17" t="s">
        <v>89</v>
      </c>
      <c r="F54" s="17" t="s">
        <v>31</v>
      </c>
      <c r="G54" s="18">
        <v>10</v>
      </c>
      <c r="H54" s="18">
        <v>10</v>
      </c>
    </row>
    <row r="55" spans="1:8" ht="31.5" x14ac:dyDescent="0.25">
      <c r="A55" s="13" t="s">
        <v>90</v>
      </c>
      <c r="B55" s="14" t="s">
        <v>21</v>
      </c>
      <c r="C55" s="14" t="s">
        <v>26</v>
      </c>
      <c r="D55" s="14" t="s">
        <v>86</v>
      </c>
      <c r="E55" s="14" t="s">
        <v>91</v>
      </c>
      <c r="F55" s="14"/>
      <c r="G55" s="15">
        <f>G56</f>
        <v>500</v>
      </c>
      <c r="H55" s="15">
        <f>H56</f>
        <v>346.7</v>
      </c>
    </row>
    <row r="56" spans="1:8" ht="47.25" x14ac:dyDescent="0.25">
      <c r="A56" s="16" t="s">
        <v>30</v>
      </c>
      <c r="B56" s="17" t="s">
        <v>21</v>
      </c>
      <c r="C56" s="17" t="s">
        <v>26</v>
      </c>
      <c r="D56" s="17" t="s">
        <v>86</v>
      </c>
      <c r="E56" s="17" t="s">
        <v>91</v>
      </c>
      <c r="F56" s="17" t="s">
        <v>31</v>
      </c>
      <c r="G56" s="18">
        <v>500</v>
      </c>
      <c r="H56" s="23">
        <v>346.7</v>
      </c>
    </row>
    <row r="57" spans="1:8" ht="31.5" x14ac:dyDescent="0.25">
      <c r="A57" s="12" t="s">
        <v>93</v>
      </c>
      <c r="B57" s="10" t="s">
        <v>21</v>
      </c>
      <c r="C57" s="10" t="s">
        <v>92</v>
      </c>
      <c r="D57" s="10" t="s">
        <v>24</v>
      </c>
      <c r="E57" s="10"/>
      <c r="F57" s="10"/>
      <c r="G57" s="11">
        <f>G58+G63+G66</f>
        <v>7931.6</v>
      </c>
      <c r="H57" s="11">
        <f>H58+H63+H66</f>
        <v>2001.1999999999998</v>
      </c>
    </row>
    <row r="58" spans="1:8" ht="15.75" x14ac:dyDescent="0.25">
      <c r="A58" s="12" t="s">
        <v>94</v>
      </c>
      <c r="B58" s="10" t="s">
        <v>21</v>
      </c>
      <c r="C58" s="10" t="s">
        <v>92</v>
      </c>
      <c r="D58" s="10" t="s">
        <v>23</v>
      </c>
      <c r="E58" s="10"/>
      <c r="F58" s="10"/>
      <c r="G58" s="11">
        <f>G59+G61</f>
        <v>1391.6</v>
      </c>
      <c r="H58" s="11">
        <f>H59+H61</f>
        <v>1393.3</v>
      </c>
    </row>
    <row r="59" spans="1:8" ht="31.5" x14ac:dyDescent="0.25">
      <c r="A59" s="13" t="s">
        <v>95</v>
      </c>
      <c r="B59" s="14" t="s">
        <v>21</v>
      </c>
      <c r="C59" s="14" t="s">
        <v>92</v>
      </c>
      <c r="D59" s="14" t="s">
        <v>23</v>
      </c>
      <c r="E59" s="14" t="s">
        <v>96</v>
      </c>
      <c r="F59" s="14"/>
      <c r="G59" s="15">
        <f>G60</f>
        <v>41.6</v>
      </c>
      <c r="H59" s="15">
        <f>H60</f>
        <v>43.3</v>
      </c>
    </row>
    <row r="60" spans="1:8" ht="47.25" x14ac:dyDescent="0.25">
      <c r="A60" s="16" t="s">
        <v>30</v>
      </c>
      <c r="B60" s="17" t="s">
        <v>21</v>
      </c>
      <c r="C60" s="17" t="s">
        <v>92</v>
      </c>
      <c r="D60" s="17" t="s">
        <v>23</v>
      </c>
      <c r="E60" s="17" t="s">
        <v>96</v>
      </c>
      <c r="F60" s="17" t="s">
        <v>31</v>
      </c>
      <c r="G60" s="18">
        <v>41.6</v>
      </c>
      <c r="H60" s="18">
        <v>43.3</v>
      </c>
    </row>
    <row r="61" spans="1:8" ht="47.25" x14ac:dyDescent="0.25">
      <c r="A61" s="13" t="s">
        <v>97</v>
      </c>
      <c r="B61" s="14" t="s">
        <v>21</v>
      </c>
      <c r="C61" s="14" t="s">
        <v>92</v>
      </c>
      <c r="D61" s="14" t="s">
        <v>23</v>
      </c>
      <c r="E61" s="14" t="s">
        <v>98</v>
      </c>
      <c r="F61" s="14"/>
      <c r="G61" s="15">
        <f>G62</f>
        <v>1350</v>
      </c>
      <c r="H61" s="15">
        <f>H62</f>
        <v>1350</v>
      </c>
    </row>
    <row r="62" spans="1:8" ht="31.5" x14ac:dyDescent="0.25">
      <c r="A62" s="16" t="s">
        <v>64</v>
      </c>
      <c r="B62" s="17" t="s">
        <v>21</v>
      </c>
      <c r="C62" s="17" t="s">
        <v>92</v>
      </c>
      <c r="D62" s="17" t="s">
        <v>23</v>
      </c>
      <c r="E62" s="17" t="s">
        <v>98</v>
      </c>
      <c r="F62" s="17" t="s">
        <v>65</v>
      </c>
      <c r="G62" s="18">
        <v>1350</v>
      </c>
      <c r="H62" s="18">
        <v>1350</v>
      </c>
    </row>
    <row r="63" spans="1:8" ht="15.75" x14ac:dyDescent="0.25">
      <c r="A63" s="12" t="s">
        <v>99</v>
      </c>
      <c r="B63" s="10" t="s">
        <v>21</v>
      </c>
      <c r="C63" s="10" t="s">
        <v>92</v>
      </c>
      <c r="D63" s="10" t="s">
        <v>68</v>
      </c>
      <c r="E63" s="10"/>
      <c r="F63" s="10"/>
      <c r="G63" s="11">
        <f>G64</f>
        <v>2000</v>
      </c>
      <c r="H63" s="11">
        <f>H64</f>
        <v>0</v>
      </c>
    </row>
    <row r="64" spans="1:8" ht="15.75" x14ac:dyDescent="0.25">
      <c r="A64" s="13" t="s">
        <v>101</v>
      </c>
      <c r="B64" s="14" t="s">
        <v>21</v>
      </c>
      <c r="C64" s="14" t="s">
        <v>92</v>
      </c>
      <c r="D64" s="14" t="s">
        <v>68</v>
      </c>
      <c r="E64" s="14" t="s">
        <v>102</v>
      </c>
      <c r="F64" s="14"/>
      <c r="G64" s="15">
        <f>G65</f>
        <v>2000</v>
      </c>
      <c r="H64" s="15">
        <f>H65</f>
        <v>0</v>
      </c>
    </row>
    <row r="65" spans="1:8" ht="78.75" x14ac:dyDescent="0.25">
      <c r="A65" s="16" t="s">
        <v>103</v>
      </c>
      <c r="B65" s="17" t="s">
        <v>21</v>
      </c>
      <c r="C65" s="17" t="s">
        <v>92</v>
      </c>
      <c r="D65" s="17" t="s">
        <v>68</v>
      </c>
      <c r="E65" s="17" t="s">
        <v>102</v>
      </c>
      <c r="F65" s="17" t="s">
        <v>104</v>
      </c>
      <c r="G65" s="18">
        <v>2000</v>
      </c>
      <c r="H65" s="18">
        <v>0</v>
      </c>
    </row>
    <row r="66" spans="1:8" ht="15.75" x14ac:dyDescent="0.25">
      <c r="A66" s="12" t="s">
        <v>105</v>
      </c>
      <c r="B66" s="10" t="s">
        <v>21</v>
      </c>
      <c r="C66" s="10" t="s">
        <v>92</v>
      </c>
      <c r="D66" s="10" t="s">
        <v>70</v>
      </c>
      <c r="E66" s="10"/>
      <c r="F66" s="10"/>
      <c r="G66" s="11">
        <f>G67+G69+G71+G73</f>
        <v>4540</v>
      </c>
      <c r="H66" s="11">
        <f>H67+H69+H71+H73</f>
        <v>607.9</v>
      </c>
    </row>
    <row r="67" spans="1:8" ht="15.75" x14ac:dyDescent="0.25">
      <c r="A67" s="13" t="s">
        <v>106</v>
      </c>
      <c r="B67" s="14" t="s">
        <v>21</v>
      </c>
      <c r="C67" s="14" t="s">
        <v>92</v>
      </c>
      <c r="D67" s="14" t="s">
        <v>70</v>
      </c>
      <c r="E67" s="14" t="s">
        <v>107</v>
      </c>
      <c r="F67" s="14"/>
      <c r="G67" s="15">
        <f>G68</f>
        <v>1040</v>
      </c>
      <c r="H67" s="15">
        <f>H68</f>
        <v>107.9</v>
      </c>
    </row>
    <row r="68" spans="1:8" ht="47.25" x14ac:dyDescent="0.25">
      <c r="A68" s="16" t="s">
        <v>30</v>
      </c>
      <c r="B68" s="17" t="s">
        <v>21</v>
      </c>
      <c r="C68" s="17" t="s">
        <v>92</v>
      </c>
      <c r="D68" s="17" t="s">
        <v>70</v>
      </c>
      <c r="E68" s="17" t="s">
        <v>107</v>
      </c>
      <c r="F68" s="17" t="s">
        <v>31</v>
      </c>
      <c r="G68" s="18">
        <v>1040</v>
      </c>
      <c r="H68" s="18">
        <v>107.9</v>
      </c>
    </row>
    <row r="69" spans="1:8" ht="15.75" x14ac:dyDescent="0.25">
      <c r="A69" s="13" t="s">
        <v>108</v>
      </c>
      <c r="B69" s="14" t="s">
        <v>21</v>
      </c>
      <c r="C69" s="14" t="s">
        <v>92</v>
      </c>
      <c r="D69" s="14" t="s">
        <v>70</v>
      </c>
      <c r="E69" s="14" t="s">
        <v>109</v>
      </c>
      <c r="F69" s="14"/>
      <c r="G69" s="15">
        <f>G70</f>
        <v>300</v>
      </c>
      <c r="H69" s="15">
        <f>H70</f>
        <v>300</v>
      </c>
    </row>
    <row r="70" spans="1:8" ht="47.25" x14ac:dyDescent="0.25">
      <c r="A70" s="16" t="s">
        <v>30</v>
      </c>
      <c r="B70" s="17" t="s">
        <v>21</v>
      </c>
      <c r="C70" s="17" t="s">
        <v>92</v>
      </c>
      <c r="D70" s="17" t="s">
        <v>70</v>
      </c>
      <c r="E70" s="17" t="s">
        <v>109</v>
      </c>
      <c r="F70" s="17" t="s">
        <v>31</v>
      </c>
      <c r="G70" s="18">
        <v>300</v>
      </c>
      <c r="H70" s="18">
        <v>300</v>
      </c>
    </row>
    <row r="71" spans="1:8" ht="15.75" x14ac:dyDescent="0.25">
      <c r="A71" s="13" t="s">
        <v>110</v>
      </c>
      <c r="B71" s="14" t="s">
        <v>21</v>
      </c>
      <c r="C71" s="14" t="s">
        <v>92</v>
      </c>
      <c r="D71" s="14" t="s">
        <v>70</v>
      </c>
      <c r="E71" s="14" t="s">
        <v>111</v>
      </c>
      <c r="F71" s="14"/>
      <c r="G71" s="15">
        <f>G72</f>
        <v>3000</v>
      </c>
      <c r="H71" s="15">
        <f>H72</f>
        <v>0</v>
      </c>
    </row>
    <row r="72" spans="1:8" ht="47.25" x14ac:dyDescent="0.25">
      <c r="A72" s="16" t="s">
        <v>30</v>
      </c>
      <c r="B72" s="17" t="s">
        <v>21</v>
      </c>
      <c r="C72" s="17" t="s">
        <v>92</v>
      </c>
      <c r="D72" s="17" t="s">
        <v>70</v>
      </c>
      <c r="E72" s="17" t="s">
        <v>111</v>
      </c>
      <c r="F72" s="17" t="s">
        <v>31</v>
      </c>
      <c r="G72" s="18">
        <v>3000</v>
      </c>
      <c r="H72" s="18"/>
    </row>
    <row r="73" spans="1:8" ht="31.5" x14ac:dyDescent="0.25">
      <c r="A73" s="13" t="s">
        <v>95</v>
      </c>
      <c r="B73" s="14" t="s">
        <v>21</v>
      </c>
      <c r="C73" s="14" t="s">
        <v>92</v>
      </c>
      <c r="D73" s="14" t="s">
        <v>70</v>
      </c>
      <c r="E73" s="14" t="s">
        <v>114</v>
      </c>
      <c r="F73" s="14"/>
      <c r="G73" s="15">
        <f>G74</f>
        <v>200</v>
      </c>
      <c r="H73" s="15">
        <f>H74</f>
        <v>200</v>
      </c>
    </row>
    <row r="74" spans="1:8" ht="47.25" x14ac:dyDescent="0.25">
      <c r="A74" s="16" t="s">
        <v>30</v>
      </c>
      <c r="B74" s="17" t="s">
        <v>21</v>
      </c>
      <c r="C74" s="17" t="s">
        <v>92</v>
      </c>
      <c r="D74" s="17" t="s">
        <v>70</v>
      </c>
      <c r="E74" s="17" t="s">
        <v>114</v>
      </c>
      <c r="F74" s="17" t="s">
        <v>31</v>
      </c>
      <c r="G74" s="18">
        <v>200</v>
      </c>
      <c r="H74" s="18">
        <v>200</v>
      </c>
    </row>
    <row r="75" spans="1:8" ht="15.75" x14ac:dyDescent="0.25">
      <c r="A75" s="12" t="s">
        <v>118</v>
      </c>
      <c r="B75" s="10" t="s">
        <v>21</v>
      </c>
      <c r="C75" s="10" t="s">
        <v>117</v>
      </c>
      <c r="D75" s="10" t="s">
        <v>24</v>
      </c>
      <c r="E75" s="10"/>
      <c r="F75" s="10"/>
      <c r="G75" s="11">
        <f t="shared" ref="G75:H77" si="0">G76</f>
        <v>320</v>
      </c>
      <c r="H75" s="11">
        <f t="shared" si="0"/>
        <v>320</v>
      </c>
    </row>
    <row r="76" spans="1:8" ht="15.75" x14ac:dyDescent="0.25">
      <c r="A76" s="12" t="s">
        <v>119</v>
      </c>
      <c r="B76" s="10" t="s">
        <v>21</v>
      </c>
      <c r="C76" s="10" t="s">
        <v>117</v>
      </c>
      <c r="D76" s="10" t="s">
        <v>117</v>
      </c>
      <c r="E76" s="10"/>
      <c r="F76" s="10"/>
      <c r="G76" s="11">
        <f t="shared" si="0"/>
        <v>320</v>
      </c>
      <c r="H76" s="11">
        <f t="shared" si="0"/>
        <v>320</v>
      </c>
    </row>
    <row r="77" spans="1:8" ht="63" x14ac:dyDescent="0.25">
      <c r="A77" s="13" t="s">
        <v>120</v>
      </c>
      <c r="B77" s="14" t="s">
        <v>21</v>
      </c>
      <c r="C77" s="14" t="s">
        <v>117</v>
      </c>
      <c r="D77" s="14" t="s">
        <v>117</v>
      </c>
      <c r="E77" s="14" t="s">
        <v>121</v>
      </c>
      <c r="F77" s="14"/>
      <c r="G77" s="15">
        <f t="shared" si="0"/>
        <v>320</v>
      </c>
      <c r="H77" s="15">
        <f t="shared" si="0"/>
        <v>320</v>
      </c>
    </row>
    <row r="78" spans="1:8" ht="31.5" x14ac:dyDescent="0.25">
      <c r="A78" s="16" t="s">
        <v>122</v>
      </c>
      <c r="B78" s="17" t="s">
        <v>21</v>
      </c>
      <c r="C78" s="17" t="s">
        <v>117</v>
      </c>
      <c r="D78" s="17" t="s">
        <v>117</v>
      </c>
      <c r="E78" s="17" t="s">
        <v>121</v>
      </c>
      <c r="F78" s="17" t="s">
        <v>123</v>
      </c>
      <c r="G78" s="18">
        <v>320</v>
      </c>
      <c r="H78" s="18">
        <v>320</v>
      </c>
    </row>
    <row r="79" spans="1:8" ht="15.75" x14ac:dyDescent="0.25">
      <c r="A79" s="12" t="s">
        <v>125</v>
      </c>
      <c r="B79" s="10" t="s">
        <v>21</v>
      </c>
      <c r="C79" s="10" t="s">
        <v>124</v>
      </c>
      <c r="D79" s="10" t="s">
        <v>24</v>
      </c>
      <c r="E79" s="10"/>
      <c r="F79" s="10"/>
      <c r="G79" s="11">
        <f>G80+G87</f>
        <v>14784.2</v>
      </c>
      <c r="H79" s="11">
        <f>H80+H87</f>
        <v>15175.4</v>
      </c>
    </row>
    <row r="80" spans="1:8" ht="15.75" x14ac:dyDescent="0.25">
      <c r="A80" s="12" t="s">
        <v>126</v>
      </c>
      <c r="B80" s="10" t="s">
        <v>21</v>
      </c>
      <c r="C80" s="10" t="s">
        <v>124</v>
      </c>
      <c r="D80" s="10" t="s">
        <v>23</v>
      </c>
      <c r="E80" s="10"/>
      <c r="F80" s="10"/>
      <c r="G80" s="11">
        <f>G81+G85</f>
        <v>13761.2</v>
      </c>
      <c r="H80" s="11">
        <f>H81+H85</f>
        <v>14112.9</v>
      </c>
    </row>
    <row r="81" spans="1:8" ht="31.5" x14ac:dyDescent="0.25">
      <c r="A81" s="13" t="s">
        <v>127</v>
      </c>
      <c r="B81" s="14" t="s">
        <v>21</v>
      </c>
      <c r="C81" s="14" t="s">
        <v>124</v>
      </c>
      <c r="D81" s="14" t="s">
        <v>23</v>
      </c>
      <c r="E81" s="14" t="s">
        <v>128</v>
      </c>
      <c r="F81" s="14"/>
      <c r="G81" s="15">
        <f>G82+G83+G84</f>
        <v>8868.2000000000007</v>
      </c>
      <c r="H81" s="15">
        <f>H82+H83+H84</f>
        <v>9219.9</v>
      </c>
    </row>
    <row r="82" spans="1:8" ht="31.5" x14ac:dyDescent="0.25">
      <c r="A82" s="16" t="s">
        <v>122</v>
      </c>
      <c r="B82" s="17" t="s">
        <v>21</v>
      </c>
      <c r="C82" s="17" t="s">
        <v>124</v>
      </c>
      <c r="D82" s="17" t="s">
        <v>23</v>
      </c>
      <c r="E82" s="17" t="s">
        <v>128</v>
      </c>
      <c r="F82" s="17" t="s">
        <v>123</v>
      </c>
      <c r="G82" s="18">
        <v>4798.3999999999996</v>
      </c>
      <c r="H82" s="18">
        <v>4987.7</v>
      </c>
    </row>
    <row r="83" spans="1:8" ht="47.25" x14ac:dyDescent="0.25">
      <c r="A83" s="16" t="s">
        <v>30</v>
      </c>
      <c r="B83" s="17" t="s">
        <v>21</v>
      </c>
      <c r="C83" s="17" t="s">
        <v>124</v>
      </c>
      <c r="D83" s="17" t="s">
        <v>23</v>
      </c>
      <c r="E83" s="17" t="s">
        <v>128</v>
      </c>
      <c r="F83" s="17" t="s">
        <v>31</v>
      </c>
      <c r="G83" s="18">
        <v>4058.8</v>
      </c>
      <c r="H83" s="18">
        <v>4221.2</v>
      </c>
    </row>
    <row r="84" spans="1:8" ht="31.5" x14ac:dyDescent="0.25">
      <c r="A84" s="16" t="s">
        <v>64</v>
      </c>
      <c r="B84" s="17" t="s">
        <v>21</v>
      </c>
      <c r="C84" s="17" t="s">
        <v>124</v>
      </c>
      <c r="D84" s="17" t="s">
        <v>23</v>
      </c>
      <c r="E84" s="17" t="s">
        <v>128</v>
      </c>
      <c r="F84" s="17" t="s">
        <v>65</v>
      </c>
      <c r="G84" s="18">
        <v>11</v>
      </c>
      <c r="H84" s="18">
        <v>11</v>
      </c>
    </row>
    <row r="85" spans="1:8" ht="141.75" x14ac:dyDescent="0.25">
      <c r="A85" s="19" t="s">
        <v>129</v>
      </c>
      <c r="B85" s="14" t="s">
        <v>21</v>
      </c>
      <c r="C85" s="14" t="s">
        <v>124</v>
      </c>
      <c r="D85" s="14" t="s">
        <v>23</v>
      </c>
      <c r="E85" s="14" t="s">
        <v>130</v>
      </c>
      <c r="F85" s="14"/>
      <c r="G85" s="15">
        <f>G86</f>
        <v>4893</v>
      </c>
      <c r="H85" s="15">
        <f>H86</f>
        <v>4893</v>
      </c>
    </row>
    <row r="86" spans="1:8" ht="31.5" x14ac:dyDescent="0.25">
      <c r="A86" s="16" t="s">
        <v>122</v>
      </c>
      <c r="B86" s="17" t="s">
        <v>21</v>
      </c>
      <c r="C86" s="17" t="s">
        <v>124</v>
      </c>
      <c r="D86" s="17" t="s">
        <v>23</v>
      </c>
      <c r="E86" s="17" t="s">
        <v>130</v>
      </c>
      <c r="F86" s="17" t="s">
        <v>123</v>
      </c>
      <c r="G86" s="18">
        <v>4893</v>
      </c>
      <c r="H86" s="18">
        <v>4893</v>
      </c>
    </row>
    <row r="87" spans="1:8" ht="31.5" x14ac:dyDescent="0.25">
      <c r="A87" s="12" t="s">
        <v>131</v>
      </c>
      <c r="B87" s="10" t="s">
        <v>21</v>
      </c>
      <c r="C87" s="10" t="s">
        <v>124</v>
      </c>
      <c r="D87" s="10" t="s">
        <v>26</v>
      </c>
      <c r="E87" s="10"/>
      <c r="F87" s="10"/>
      <c r="G87" s="11">
        <f>G88</f>
        <v>1023</v>
      </c>
      <c r="H87" s="11">
        <f>H88</f>
        <v>1062.5</v>
      </c>
    </row>
    <row r="88" spans="1:8" ht="31.5" x14ac:dyDescent="0.25">
      <c r="A88" s="13" t="s">
        <v>132</v>
      </c>
      <c r="B88" s="14" t="s">
        <v>21</v>
      </c>
      <c r="C88" s="14" t="s">
        <v>124</v>
      </c>
      <c r="D88" s="14" t="s">
        <v>26</v>
      </c>
      <c r="E88" s="14" t="s">
        <v>133</v>
      </c>
      <c r="F88" s="14"/>
      <c r="G88" s="15">
        <f>G89+G90</f>
        <v>1023</v>
      </c>
      <c r="H88" s="15">
        <f>H89+H90</f>
        <v>1062.5</v>
      </c>
    </row>
    <row r="89" spans="1:8" ht="31.5" x14ac:dyDescent="0.25">
      <c r="A89" s="16" t="s">
        <v>122</v>
      </c>
      <c r="B89" s="17" t="s">
        <v>21</v>
      </c>
      <c r="C89" s="17" t="s">
        <v>124</v>
      </c>
      <c r="D89" s="17" t="s">
        <v>26</v>
      </c>
      <c r="E89" s="17" t="s">
        <v>133</v>
      </c>
      <c r="F89" s="17" t="s">
        <v>123</v>
      </c>
      <c r="G89" s="18">
        <v>780</v>
      </c>
      <c r="H89" s="18">
        <v>811.2</v>
      </c>
    </row>
    <row r="90" spans="1:8" ht="47.25" x14ac:dyDescent="0.25">
      <c r="A90" s="16" t="s">
        <v>30</v>
      </c>
      <c r="B90" s="17" t="s">
        <v>21</v>
      </c>
      <c r="C90" s="17" t="s">
        <v>124</v>
      </c>
      <c r="D90" s="17" t="s">
        <v>26</v>
      </c>
      <c r="E90" s="17" t="s">
        <v>133</v>
      </c>
      <c r="F90" s="17" t="s">
        <v>31</v>
      </c>
      <c r="G90" s="18">
        <v>243</v>
      </c>
      <c r="H90" s="18">
        <v>251.3</v>
      </c>
    </row>
    <row r="91" spans="1:8" ht="15.75" x14ac:dyDescent="0.25">
      <c r="A91" s="12" t="s">
        <v>134</v>
      </c>
      <c r="B91" s="10" t="s">
        <v>21</v>
      </c>
      <c r="C91" s="10" t="s">
        <v>79</v>
      </c>
      <c r="D91" s="10" t="s">
        <v>24</v>
      </c>
      <c r="E91" s="10"/>
      <c r="F91" s="10"/>
      <c r="G91" s="11">
        <f t="shared" ref="G91:H93" si="1">G92</f>
        <v>123.6</v>
      </c>
      <c r="H91" s="11">
        <f t="shared" si="1"/>
        <v>128.6</v>
      </c>
    </row>
    <row r="92" spans="1:8" ht="15.75" x14ac:dyDescent="0.25">
      <c r="A92" s="12" t="s">
        <v>135</v>
      </c>
      <c r="B92" s="10" t="s">
        <v>21</v>
      </c>
      <c r="C92" s="10" t="s">
        <v>79</v>
      </c>
      <c r="D92" s="10" t="s">
        <v>23</v>
      </c>
      <c r="E92" s="10"/>
      <c r="F92" s="10"/>
      <c r="G92" s="11">
        <f t="shared" si="1"/>
        <v>123.6</v>
      </c>
      <c r="H92" s="11">
        <f t="shared" si="1"/>
        <v>128.6</v>
      </c>
    </row>
    <row r="93" spans="1:8" ht="47.25" x14ac:dyDescent="0.25">
      <c r="A93" s="13" t="s">
        <v>136</v>
      </c>
      <c r="B93" s="14" t="s">
        <v>21</v>
      </c>
      <c r="C93" s="14" t="s">
        <v>79</v>
      </c>
      <c r="D93" s="14" t="s">
        <v>23</v>
      </c>
      <c r="E93" s="14" t="s">
        <v>137</v>
      </c>
      <c r="F93" s="14"/>
      <c r="G93" s="15">
        <f t="shared" si="1"/>
        <v>123.6</v>
      </c>
      <c r="H93" s="15">
        <f t="shared" si="1"/>
        <v>128.6</v>
      </c>
    </row>
    <row r="94" spans="1:8" ht="31.5" x14ac:dyDescent="0.25">
      <c r="A94" s="16" t="s">
        <v>138</v>
      </c>
      <c r="B94" s="17" t="s">
        <v>21</v>
      </c>
      <c r="C94" s="17" t="s">
        <v>79</v>
      </c>
      <c r="D94" s="17" t="s">
        <v>23</v>
      </c>
      <c r="E94" s="17" t="s">
        <v>137</v>
      </c>
      <c r="F94" s="17" t="s">
        <v>139</v>
      </c>
      <c r="G94" s="18">
        <v>123.6</v>
      </c>
      <c r="H94" s="18">
        <v>128.6</v>
      </c>
    </row>
    <row r="95" spans="1:8" ht="15.75" x14ac:dyDescent="0.25">
      <c r="A95" s="12" t="s">
        <v>140</v>
      </c>
      <c r="B95" s="10" t="s">
        <v>21</v>
      </c>
      <c r="C95" s="10" t="s">
        <v>50</v>
      </c>
      <c r="D95" s="10" t="s">
        <v>24</v>
      </c>
      <c r="E95" s="10"/>
      <c r="F95" s="10"/>
      <c r="G95" s="11">
        <f>G96</f>
        <v>8820.1</v>
      </c>
      <c r="H95" s="11">
        <f>H96</f>
        <v>8442.5</v>
      </c>
    </row>
    <row r="96" spans="1:8" ht="15.75" x14ac:dyDescent="0.25">
      <c r="A96" s="12" t="s">
        <v>141</v>
      </c>
      <c r="B96" s="10" t="s">
        <v>21</v>
      </c>
      <c r="C96" s="10" t="s">
        <v>50</v>
      </c>
      <c r="D96" s="10" t="s">
        <v>23</v>
      </c>
      <c r="E96" s="10"/>
      <c r="F96" s="10"/>
      <c r="G96" s="11">
        <f>G97</f>
        <v>8820.1</v>
      </c>
      <c r="H96" s="11">
        <f>H97</f>
        <v>8442.5</v>
      </c>
    </row>
    <row r="97" spans="1:8" ht="31.5" x14ac:dyDescent="0.25">
      <c r="A97" s="13" t="s">
        <v>127</v>
      </c>
      <c r="B97" s="14" t="s">
        <v>21</v>
      </c>
      <c r="C97" s="14" t="s">
        <v>50</v>
      </c>
      <c r="D97" s="14" t="s">
        <v>23</v>
      </c>
      <c r="E97" s="14" t="s">
        <v>142</v>
      </c>
      <c r="F97" s="14"/>
      <c r="G97" s="15">
        <f>G98+G99</f>
        <v>8820.1</v>
      </c>
      <c r="H97" s="15">
        <f>H98+H99</f>
        <v>8442.5</v>
      </c>
    </row>
    <row r="98" spans="1:8" ht="31.5" x14ac:dyDescent="0.25">
      <c r="A98" s="16" t="s">
        <v>122</v>
      </c>
      <c r="B98" s="17" t="s">
        <v>21</v>
      </c>
      <c r="C98" s="17" t="s">
        <v>50</v>
      </c>
      <c r="D98" s="17" t="s">
        <v>23</v>
      </c>
      <c r="E98" s="17" t="s">
        <v>142</v>
      </c>
      <c r="F98" s="17" t="s">
        <v>123</v>
      </c>
      <c r="G98" s="18">
        <v>5373.6</v>
      </c>
      <c r="H98" s="18">
        <v>5586.7</v>
      </c>
    </row>
    <row r="99" spans="1:8" ht="47.25" x14ac:dyDescent="0.25">
      <c r="A99" s="16" t="s">
        <v>30</v>
      </c>
      <c r="B99" s="17" t="s">
        <v>21</v>
      </c>
      <c r="C99" s="17" t="s">
        <v>50</v>
      </c>
      <c r="D99" s="17" t="s">
        <v>23</v>
      </c>
      <c r="E99" s="17" t="s">
        <v>142</v>
      </c>
      <c r="F99" s="17" t="s">
        <v>31</v>
      </c>
      <c r="G99" s="18">
        <v>3446.5</v>
      </c>
      <c r="H99" s="18">
        <v>2855.8</v>
      </c>
    </row>
  </sheetData>
  <mergeCells count="9">
    <mergeCell ref="C11:C13"/>
    <mergeCell ref="E11:E13"/>
    <mergeCell ref="F11:F13"/>
    <mergeCell ref="A8:H8"/>
    <mergeCell ref="D11:D13"/>
    <mergeCell ref="H11:H13"/>
    <mergeCell ref="G11:G13"/>
    <mergeCell ref="B11:B13"/>
    <mergeCell ref="A11:A13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2026-2027</vt:lpstr>
      <vt:lpstr>'2025'!Заголовки_для_печати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2025-02-21T07:24:59Z</cp:lastPrinted>
  <dcterms:created xsi:type="dcterms:W3CDTF">2024-10-28T12:31:52Z</dcterms:created>
  <dcterms:modified xsi:type="dcterms:W3CDTF">2025-02-21T07:25:25Z</dcterms:modified>
</cp:coreProperties>
</file>